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497" i="1"/>
  <c r="E497"/>
  <c r="F496"/>
  <c r="F495" s="1"/>
  <c r="E496"/>
  <c r="E495" s="1"/>
  <c r="F493"/>
  <c r="F492" s="1"/>
  <c r="F491" s="1"/>
  <c r="E493"/>
  <c r="E492" s="1"/>
  <c r="E491" s="1"/>
  <c r="F488"/>
  <c r="E488"/>
  <c r="F487"/>
  <c r="F486" s="1"/>
  <c r="F485" s="1"/>
  <c r="E487"/>
  <c r="E486" s="1"/>
  <c r="E485" s="1"/>
  <c r="F483"/>
  <c r="E483"/>
  <c r="F482"/>
  <c r="F481" s="1"/>
  <c r="E482"/>
  <c r="E481" s="1"/>
  <c r="F479"/>
  <c r="F478" s="1"/>
  <c r="F477" s="1"/>
  <c r="F476" s="1"/>
  <c r="F475" s="1"/>
  <c r="E479"/>
  <c r="E478" s="1"/>
  <c r="E477" s="1"/>
  <c r="E476" s="1"/>
  <c r="E475" s="1"/>
  <c r="F473"/>
  <c r="E473"/>
  <c r="F472"/>
  <c r="F471" s="1"/>
  <c r="F470" s="1"/>
  <c r="E472"/>
  <c r="E471" s="1"/>
  <c r="E470" s="1"/>
  <c r="F468"/>
  <c r="E468"/>
  <c r="F467"/>
  <c r="E467"/>
  <c r="F465"/>
  <c r="E465"/>
  <c r="F464"/>
  <c r="E464"/>
  <c r="F462"/>
  <c r="E462"/>
  <c r="F461"/>
  <c r="E461"/>
  <c r="F458"/>
  <c r="E458"/>
  <c r="F457"/>
  <c r="F456" s="1"/>
  <c r="F455" s="1"/>
  <c r="E457"/>
  <c r="E456" s="1"/>
  <c r="E455" s="1"/>
  <c r="F453"/>
  <c r="E453"/>
  <c r="F452"/>
  <c r="F451" s="1"/>
  <c r="F450" s="1"/>
  <c r="E452"/>
  <c r="E451" s="1"/>
  <c r="E450" s="1"/>
  <c r="F448"/>
  <c r="E448"/>
  <c r="F446"/>
  <c r="F445" s="1"/>
  <c r="F444" s="1"/>
  <c r="F443" s="1"/>
  <c r="F442" s="1"/>
  <c r="E446"/>
  <c r="E445" s="1"/>
  <c r="E444" s="1"/>
  <c r="E443" s="1"/>
  <c r="E442" s="1"/>
  <c r="F440"/>
  <c r="E440"/>
  <c r="F438"/>
  <c r="E438"/>
  <c r="F436"/>
  <c r="E436"/>
  <c r="F435"/>
  <c r="F434" s="1"/>
  <c r="E435"/>
  <c r="E434" s="1"/>
  <c r="F432"/>
  <c r="F431" s="1"/>
  <c r="F430" s="1"/>
  <c r="E432"/>
  <c r="E431" s="1"/>
  <c r="E430" s="1"/>
  <c r="F428"/>
  <c r="E428"/>
  <c r="F427"/>
  <c r="F426" s="1"/>
  <c r="F425" s="1"/>
  <c r="E427"/>
  <c r="E426" s="1"/>
  <c r="E425" s="1"/>
  <c r="F423"/>
  <c r="E423"/>
  <c r="F422"/>
  <c r="F421" s="1"/>
  <c r="E422"/>
  <c r="E421" s="1"/>
  <c r="F419"/>
  <c r="F418" s="1"/>
  <c r="F417" s="1"/>
  <c r="F416" s="1"/>
  <c r="E419"/>
  <c r="E418" s="1"/>
  <c r="E417" s="1"/>
  <c r="E416" s="1"/>
  <c r="F414"/>
  <c r="E414"/>
  <c r="F412"/>
  <c r="E412"/>
  <c r="F411"/>
  <c r="E411"/>
  <c r="F409"/>
  <c r="E409"/>
  <c r="F408"/>
  <c r="E408"/>
  <c r="F406"/>
  <c r="E406"/>
  <c r="F405"/>
  <c r="E405"/>
  <c r="F403"/>
  <c r="E403"/>
  <c r="F401"/>
  <c r="E401"/>
  <c r="F399"/>
  <c r="E399"/>
  <c r="F398"/>
  <c r="E398"/>
  <c r="F396"/>
  <c r="E396"/>
  <c r="F394"/>
  <c r="E394"/>
  <c r="F392"/>
  <c r="E392"/>
  <c r="F391"/>
  <c r="F390" s="1"/>
  <c r="E391"/>
  <c r="E390" s="1"/>
  <c r="F388"/>
  <c r="E388"/>
  <c r="F386"/>
  <c r="E386"/>
  <c r="F385"/>
  <c r="F384" s="1"/>
  <c r="F383" s="1"/>
  <c r="F382" s="1"/>
  <c r="E385"/>
  <c r="E384" s="1"/>
  <c r="E383" s="1"/>
  <c r="E382" s="1"/>
  <c r="F380"/>
  <c r="E380"/>
  <c r="F378"/>
  <c r="E378"/>
  <c r="F376"/>
  <c r="F375" s="1"/>
  <c r="F374" s="1"/>
  <c r="E376"/>
  <c r="E375" s="1"/>
  <c r="E374" s="1"/>
  <c r="F372"/>
  <c r="E372"/>
  <c r="F371"/>
  <c r="E371"/>
  <c r="F369"/>
  <c r="E369"/>
  <c r="F368"/>
  <c r="E368"/>
  <c r="F366"/>
  <c r="E366"/>
  <c r="F364"/>
  <c r="F363" s="1"/>
  <c r="F362" s="1"/>
  <c r="E364"/>
  <c r="E363" s="1"/>
  <c r="E362" s="1"/>
  <c r="F360"/>
  <c r="E360"/>
  <c r="F359"/>
  <c r="F358" s="1"/>
  <c r="E359"/>
  <c r="E358" s="1"/>
  <c r="F356"/>
  <c r="F355" s="1"/>
  <c r="F354" s="1"/>
  <c r="F353" s="1"/>
  <c r="E356"/>
  <c r="E355" s="1"/>
  <c r="E354" s="1"/>
  <c r="E353" s="1"/>
  <c r="F351"/>
  <c r="E351"/>
  <c r="F349"/>
  <c r="E349"/>
  <c r="F348"/>
  <c r="F347" s="1"/>
  <c r="E348"/>
  <c r="E347" s="1"/>
  <c r="F344"/>
  <c r="E344"/>
  <c r="F343"/>
  <c r="E343"/>
  <c r="F341"/>
  <c r="E341"/>
  <c r="F340"/>
  <c r="E340"/>
  <c r="F338"/>
  <c r="E338"/>
  <c r="F337"/>
  <c r="E337"/>
  <c r="F335"/>
  <c r="E335"/>
  <c r="F334"/>
  <c r="F333" s="1"/>
  <c r="E334"/>
  <c r="E333" s="1"/>
  <c r="F331"/>
  <c r="F330" s="1"/>
  <c r="F329" s="1"/>
  <c r="F328" s="1"/>
  <c r="E331"/>
  <c r="E330" s="1"/>
  <c r="E329" s="1"/>
  <c r="E328" s="1"/>
  <c r="F326"/>
  <c r="E326"/>
  <c r="F324"/>
  <c r="E324"/>
  <c r="F323"/>
  <c r="F322" s="1"/>
  <c r="E323"/>
  <c r="E322" s="1"/>
  <c r="F320"/>
  <c r="F319" s="1"/>
  <c r="F318" s="1"/>
  <c r="E320"/>
  <c r="E319" s="1"/>
  <c r="E318" s="1"/>
  <c r="F316"/>
  <c r="E316"/>
  <c r="F315"/>
  <c r="F314" s="1"/>
  <c r="E315"/>
  <c r="E314" s="1"/>
  <c r="F312"/>
  <c r="F311" s="1"/>
  <c r="F310" s="1"/>
  <c r="E312"/>
  <c r="E311" s="1"/>
  <c r="E310" s="1"/>
  <c r="F308"/>
  <c r="E308"/>
  <c r="F307"/>
  <c r="E307"/>
  <c r="F305"/>
  <c r="E305"/>
  <c r="F304"/>
  <c r="E304"/>
  <c r="F302"/>
  <c r="E302"/>
  <c r="F301"/>
  <c r="E301"/>
  <c r="F299"/>
  <c r="E299"/>
  <c r="F298"/>
  <c r="E298"/>
  <c r="F296"/>
  <c r="E296"/>
  <c r="F295"/>
  <c r="E295"/>
  <c r="F293"/>
  <c r="E293"/>
  <c r="F292"/>
  <c r="E292"/>
  <c r="F290"/>
  <c r="E290"/>
  <c r="F288"/>
  <c r="F287" s="1"/>
  <c r="E288"/>
  <c r="E287" s="1"/>
  <c r="F285"/>
  <c r="F284" s="1"/>
  <c r="E285"/>
  <c r="E284" s="1"/>
  <c r="F282"/>
  <c r="F281" s="1"/>
  <c r="E282"/>
  <c r="E281" s="1"/>
  <c r="F278"/>
  <c r="E278"/>
  <c r="F276"/>
  <c r="E276"/>
  <c r="F274"/>
  <c r="E274"/>
  <c r="F272"/>
  <c r="E272"/>
  <c r="F271"/>
  <c r="E271"/>
  <c r="F269"/>
  <c r="E269"/>
  <c r="F268"/>
  <c r="E268"/>
  <c r="F266"/>
  <c r="E266"/>
  <c r="F265"/>
  <c r="F264" s="1"/>
  <c r="E265"/>
  <c r="E264" s="1"/>
  <c r="F262"/>
  <c r="F261" s="1"/>
  <c r="F260" s="1"/>
  <c r="E262"/>
  <c r="E261" s="1"/>
  <c r="E260" s="1"/>
  <c r="F257"/>
  <c r="E257"/>
  <c r="F255"/>
  <c r="E255"/>
  <c r="F254"/>
  <c r="E254"/>
  <c r="F252"/>
  <c r="E252"/>
  <c r="F251"/>
  <c r="E251"/>
  <c r="F249"/>
  <c r="E249"/>
  <c r="F247"/>
  <c r="E247"/>
  <c r="F245"/>
  <c r="E245"/>
  <c r="F244"/>
  <c r="F243" s="1"/>
  <c r="F242" s="1"/>
  <c r="E244"/>
  <c r="E243" s="1"/>
  <c r="E242" s="1"/>
  <c r="F239"/>
  <c r="E239"/>
  <c r="F237"/>
  <c r="E237"/>
  <c r="F236"/>
  <c r="F235" s="1"/>
  <c r="F234" s="1"/>
  <c r="E236"/>
  <c r="E235" s="1"/>
  <c r="E234" s="1"/>
  <c r="F232"/>
  <c r="E232"/>
  <c r="F231"/>
  <c r="F230" s="1"/>
  <c r="F229" s="1"/>
  <c r="F228" s="1"/>
  <c r="E231"/>
  <c r="E230" s="1"/>
  <c r="E229" s="1"/>
  <c r="E228" s="1"/>
  <c r="F226"/>
  <c r="F225" s="1"/>
  <c r="E226"/>
  <c r="E225" s="1"/>
  <c r="F223"/>
  <c r="F222" s="1"/>
  <c r="F221" s="1"/>
  <c r="F220" s="1"/>
  <c r="E223"/>
  <c r="E222" s="1"/>
  <c r="E221" s="1"/>
  <c r="E220" s="1"/>
  <c r="F217"/>
  <c r="E217"/>
  <c r="F216"/>
  <c r="F215" s="1"/>
  <c r="E216"/>
  <c r="E215" s="1"/>
  <c r="F213"/>
  <c r="F212" s="1"/>
  <c r="F211" s="1"/>
  <c r="F210" s="1"/>
  <c r="E213"/>
  <c r="E212" s="1"/>
  <c r="E211" s="1"/>
  <c r="E210" s="1"/>
  <c r="F208"/>
  <c r="F207" s="1"/>
  <c r="F206" s="1"/>
  <c r="E208"/>
  <c r="E207" s="1"/>
  <c r="E206" s="1"/>
  <c r="F203"/>
  <c r="E203"/>
  <c r="F201"/>
  <c r="E201"/>
  <c r="F200"/>
  <c r="F199" s="1"/>
  <c r="F198" s="1"/>
  <c r="E200"/>
  <c r="E199" s="1"/>
  <c r="E198" s="1"/>
  <c r="F196"/>
  <c r="E196"/>
  <c r="F194"/>
  <c r="F193" s="1"/>
  <c r="E194"/>
  <c r="E193" s="1"/>
  <c r="F191"/>
  <c r="F190" s="1"/>
  <c r="E191"/>
  <c r="E190" s="1"/>
  <c r="F188"/>
  <c r="E188"/>
  <c r="F186"/>
  <c r="E186"/>
  <c r="F185"/>
  <c r="F184" s="1"/>
  <c r="E185"/>
  <c r="E184" s="1"/>
  <c r="F182"/>
  <c r="F181" s="1"/>
  <c r="F180" s="1"/>
  <c r="E182"/>
  <c r="E181" s="1"/>
  <c r="E180" s="1"/>
  <c r="F177"/>
  <c r="F176" s="1"/>
  <c r="E177"/>
  <c r="E176" s="1"/>
  <c r="F174"/>
  <c r="F173" s="1"/>
  <c r="E174"/>
  <c r="E173" s="1"/>
  <c r="F171"/>
  <c r="F170" s="1"/>
  <c r="E171"/>
  <c r="E170" s="1"/>
  <c r="F168"/>
  <c r="F167" s="1"/>
  <c r="E168"/>
  <c r="E167" s="1"/>
  <c r="F165"/>
  <c r="F164" s="1"/>
  <c r="E165"/>
  <c r="E164" s="1"/>
  <c r="F162"/>
  <c r="F161" s="1"/>
  <c r="E162"/>
  <c r="E161" s="1"/>
  <c r="F159"/>
  <c r="F158" s="1"/>
  <c r="E159"/>
  <c r="E158" s="1"/>
  <c r="F156"/>
  <c r="E156"/>
  <c r="F154"/>
  <c r="E154"/>
  <c r="F153"/>
  <c r="E153"/>
  <c r="F150"/>
  <c r="F149" s="1"/>
  <c r="F148" s="1"/>
  <c r="E150"/>
  <c r="E149" s="1"/>
  <c r="E148" s="1"/>
  <c r="F146"/>
  <c r="E146"/>
  <c r="F145"/>
  <c r="E145"/>
  <c r="F143"/>
  <c r="E143"/>
  <c r="F142"/>
  <c r="F141" s="1"/>
  <c r="E142"/>
  <c r="E141" s="1"/>
  <c r="F138"/>
  <c r="E138"/>
  <c r="F136"/>
  <c r="F135" s="1"/>
  <c r="F134" s="1"/>
  <c r="F133" s="1"/>
  <c r="E136"/>
  <c r="E135" s="1"/>
  <c r="E134" s="1"/>
  <c r="E133" s="1"/>
  <c r="F130"/>
  <c r="E130"/>
  <c r="F129"/>
  <c r="F128" s="1"/>
  <c r="E129"/>
  <c r="E128" s="1"/>
  <c r="F124"/>
  <c r="F123" s="1"/>
  <c r="E124"/>
  <c r="E123" s="1"/>
  <c r="F121"/>
  <c r="E121"/>
  <c r="F119"/>
  <c r="E119"/>
  <c r="F117"/>
  <c r="F116" s="1"/>
  <c r="E117"/>
  <c r="E116" s="1"/>
  <c r="F114"/>
  <c r="E114"/>
  <c r="F112"/>
  <c r="E112"/>
  <c r="F111"/>
  <c r="E111"/>
  <c r="F109"/>
  <c r="E109"/>
  <c r="F108"/>
  <c r="E108"/>
  <c r="F105"/>
  <c r="F104" s="1"/>
  <c r="E105"/>
  <c r="E104" s="1"/>
  <c r="F102"/>
  <c r="E102"/>
  <c r="F100"/>
  <c r="E100"/>
  <c r="F98"/>
  <c r="F97" s="1"/>
  <c r="E98"/>
  <c r="E97" s="1"/>
  <c r="F95"/>
  <c r="E95"/>
  <c r="F93"/>
  <c r="E93"/>
  <c r="F91"/>
  <c r="F90" s="1"/>
  <c r="E91"/>
  <c r="E90" s="1"/>
  <c r="F87"/>
  <c r="E87"/>
  <c r="F86"/>
  <c r="F85" s="1"/>
  <c r="E86"/>
  <c r="E85" s="1"/>
  <c r="F83"/>
  <c r="E83"/>
  <c r="F81"/>
  <c r="E81"/>
  <c r="F80"/>
  <c r="F79" s="1"/>
  <c r="E80"/>
  <c r="E79" s="1"/>
  <c r="F76"/>
  <c r="E76"/>
  <c r="F75"/>
  <c r="F74" s="1"/>
  <c r="F73" s="1"/>
  <c r="E75"/>
  <c r="E74" s="1"/>
  <c r="E73" s="1"/>
  <c r="F71"/>
  <c r="E71"/>
  <c r="F70"/>
  <c r="E70"/>
  <c r="F68"/>
  <c r="E68"/>
  <c r="F67"/>
  <c r="E67"/>
  <c r="F65"/>
  <c r="E65"/>
  <c r="F64"/>
  <c r="F63" s="1"/>
  <c r="F62" s="1"/>
  <c r="E64"/>
  <c r="E63" s="1"/>
  <c r="E62" s="1"/>
  <c r="F60"/>
  <c r="E60"/>
  <c r="F58"/>
  <c r="E58"/>
  <c r="F56"/>
  <c r="E56"/>
  <c r="F55"/>
  <c r="E55"/>
  <c r="F53"/>
  <c r="E53"/>
  <c r="F52"/>
  <c r="E52"/>
  <c r="F50"/>
  <c r="E50"/>
  <c r="F48"/>
  <c r="F47" s="1"/>
  <c r="E48"/>
  <c r="E47" s="1"/>
  <c r="F45"/>
  <c r="E45"/>
  <c r="F43"/>
  <c r="E43"/>
  <c r="F42"/>
  <c r="E42"/>
  <c r="F40"/>
  <c r="E40"/>
  <c r="F39"/>
  <c r="E39"/>
  <c r="F37"/>
  <c r="E37"/>
  <c r="F35"/>
  <c r="E35"/>
  <c r="F33"/>
  <c r="E33"/>
  <c r="F32"/>
  <c r="E32"/>
  <c r="F30"/>
  <c r="E30"/>
  <c r="F29"/>
  <c r="F28" s="1"/>
  <c r="F27" s="1"/>
  <c r="E29"/>
  <c r="E28" s="1"/>
  <c r="E27" s="1"/>
  <c r="F25"/>
  <c r="E25"/>
  <c r="F23"/>
  <c r="E23"/>
  <c r="F21"/>
  <c r="E21"/>
  <c r="F20"/>
  <c r="E20"/>
  <c r="F18"/>
  <c r="E18"/>
  <c r="F17"/>
  <c r="F16" s="1"/>
  <c r="F15" s="1"/>
  <c r="E17"/>
  <c r="E16" s="1"/>
  <c r="E15" s="1"/>
  <c r="F13"/>
  <c r="E13"/>
  <c r="F12"/>
  <c r="E12"/>
  <c r="F10"/>
  <c r="E10"/>
  <c r="F9"/>
  <c r="E9"/>
  <c r="F7"/>
  <c r="E7"/>
  <c r="F6"/>
  <c r="F5" s="1"/>
  <c r="F4" s="1"/>
  <c r="E6"/>
  <c r="E5" s="1"/>
  <c r="E4" s="1"/>
  <c r="F127" l="1"/>
  <c r="F126"/>
  <c r="E127"/>
  <c r="E126"/>
  <c r="F78"/>
  <c r="F3" s="1"/>
  <c r="F89"/>
  <c r="F107"/>
  <c r="F152"/>
  <c r="F179"/>
  <c r="F205"/>
  <c r="F219"/>
  <c r="F259"/>
  <c r="F346"/>
  <c r="F241" s="1"/>
  <c r="F490"/>
  <c r="E89"/>
  <c r="E107"/>
  <c r="E78" s="1"/>
  <c r="E3" s="1"/>
  <c r="E152"/>
  <c r="E140" s="1"/>
  <c r="E132" s="1"/>
  <c r="E179"/>
  <c r="E219"/>
  <c r="E205" s="1"/>
  <c r="E259"/>
  <c r="E241" s="1"/>
  <c r="E346"/>
  <c r="E490"/>
  <c r="F132"/>
  <c r="F140"/>
  <c r="F499" l="1"/>
  <c r="E499"/>
</calcChain>
</file>

<file path=xl/sharedStrings.xml><?xml version="1.0" encoding="utf-8"?>
<sst xmlns="http://schemas.openxmlformats.org/spreadsheetml/2006/main" count="669" uniqueCount="351">
  <si>
    <t xml:space="preserve"> </t>
  </si>
  <si>
    <t>Наименование</t>
  </si>
  <si>
    <t>Раздел, подраздел</t>
  </si>
  <si>
    <t>Целевая статья</t>
  </si>
  <si>
    <t>Вид расходов</t>
  </si>
  <si>
    <t>Уточненный план на 01.01.2024 г.</t>
  </si>
  <si>
    <t>Исполнено на 01.01.2024 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</si>
  <si>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</si>
  <si>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</si>
  <si>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</si>
  <si>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</si>
  <si>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</si>
  <si>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</si>
  <si>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</si>
  <si>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</si>
  <si>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</si>
  <si>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</si>
  <si>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</si>
  <si>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</si>
  <si>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Расходы за достижение показателей деятельности органов исполнительной власти для поощрения муниципальных команд</t>
  </si>
  <si>
    <t>61000
72710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</si>
  <si>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</si>
  <si>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</si>
  <si>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</si>
  <si>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</si>
  <si>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</si>
  <si>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</si>
  <si>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</si>
  <si>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</si>
  <si>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</si>
  <si>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</si>
  <si>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</si>
  <si>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</si>
  <si>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
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</si>
  <si>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</si>
  <si>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</si>
  <si>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66000
00000</t>
  </si>
  <si>
    <t>Расходы на выплаты по оплате
труда работников государственных (муниципальных) органов</t>
  </si>
  <si>
    <r>
      <rPr>
        <sz val="12"/>
        <rFont val="Arial"/>
      </rPr>
      <t>66000
20410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</si>
  <si>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</si>
  <si>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>66000
20420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</si>
  <si>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</si>
  <si>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66000
72710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</si>
  <si>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</si>
  <si>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rPr>
        <sz val="12"/>
        <rFont val="Arial"/>
      </rPr>
      <t>99000
72050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</si>
  <si>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
государственными внебюджетными фондами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</si>
  <si>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</si>
  <si>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</si>
  <si>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</si>
  <si>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Закупка товаров, работ и услуг для
обеспечения государственных (муниципальных) нужд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</si>
  <si>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</si>
  <si>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</si>
  <si>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</si>
  <si>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>Расходы на выплаты персоналу
государственных (муниципальных) органов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</si>
  <si>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</si>
  <si>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</si>
  <si>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</si>
  <si>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</si>
  <si>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r>
      <rPr>
        <sz val="12"/>
        <rFont val="Arial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</si>
  <si>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</si>
  <si>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Закупка товаров, работ и услуг для обеспечения  осударственных (муниципальных) нужд</t>
  </si>
  <si>
    <t>Резервные фонды</t>
  </si>
  <si>
    <t>Непрограммные расходы</t>
  </si>
  <si>
    <r>
      <rPr>
        <sz val="12"/>
        <rFont val="Arial"/>
      </rPr>
      <t>99000
00000</t>
    </r>
  </si>
  <si>
    <t>Расходы    из    резервного    фонда администрации района</t>
  </si>
  <si>
    <r>
      <rPr>
        <sz val="12"/>
        <rFont val="Arial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</si>
  <si>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</si>
  <si>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</si>
  <si>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</si>
  <si>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</si>
  <si>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 районе</t>
  </si>
  <si>
    <r>
      <rPr>
        <sz val="12"/>
        <rFont val="Arial"/>
      </rPr>
      <t>07000
20110</t>
    </r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</si>
  <si>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</si>
  <si>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</si>
  <si>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Муниципальнаяпрограмма Профилактика  правона-рушений  в Шарьинском             муниципальном
районе"</t>
  </si>
  <si>
    <r>
      <rPr>
        <sz val="12"/>
        <rFont val="Arial"/>
      </rPr>
      <t>08000
00000</t>
    </r>
  </si>
  <si>
    <t>08000
20120</t>
  </si>
  <si>
    <t>Муниципальная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</si>
  <si>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</si>
  <si>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</si>
  <si>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</si>
  <si>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</si>
  <si>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  МУЗЦ   "Красный   яр"   за счет путевок</t>
  </si>
  <si>
    <t>16000
4499П</t>
  </si>
  <si>
    <t>Расходы на реализацию проектов развития, основанных на общественных инициативах, в номинации "Местные инициативы" (Оборудование физкультурно-оздоровительной площадки в МУ ЗЦОО "Красный яр")</t>
  </si>
  <si>
    <t>16000
S130Л</t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</si>
  <si>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</si>
  <si>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</si>
  <si>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</si>
  <si>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
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</si>
  <si>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</si>
  <si>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</si>
  <si>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</si>
  <si>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</si>
  <si>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 связанных с общегосударственными вопросами</t>
  </si>
  <si>
    <t>99000
92030</t>
  </si>
  <si>
    <r>
      <rPr>
        <sz val="12"/>
        <rFont val="Arial"/>
      </rPr>
      <t>Расходы   на   выплаты   персоналу
казенных учреждений</t>
    </r>
  </si>
  <si>
    <t>Представительские расходы органов местного самоуправления</t>
  </si>
  <si>
    <t>99000
92031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</si>
  <si>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</si>
  <si>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</si>
  <si>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</si>
  <si>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</si>
  <si>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</si>
  <si>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</si>
  <si>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</si>
  <si>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</si>
  <si>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</si>
  <si>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</si>
  <si>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муниципального
района Костромской области»</t>
  </si>
  <si>
    <t>09000
00000</t>
  </si>
  <si>
    <r>
      <rPr>
        <sz val="12"/>
        <rFont val="Arial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</si>
  <si>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</rPr>
      <t>09000
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</si>
  <si>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</si>
  <si>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</si>
  <si>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66000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</si>
  <si>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</si>
  <si>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</si>
  <si>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</si>
  <si>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</si>
  <si>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</si>
  <si>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</si>
  <si>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</si>
  <si>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</si>
  <si>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</si>
  <si>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</si>
  <si>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</si>
  <si>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</si>
  <si>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99000
72670</t>
  </si>
  <si>
    <t>99000
72710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</si>
  <si>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</si>
  <si>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Расходы на обеспечение деятельности подведомственных учреждений, осуществляющих реализацию муниципальных функций</t>
  </si>
  <si>
    <t>Расходы на поддержку сельскохозяйственного производства по отдельным подотраслям растениеводства и животноводства ( возмещение части затрат на уплату страховых премий)</t>
  </si>
  <si>
    <t>99000
R508U</t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</si>
  <si>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</si>
  <si>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</si>
  <si>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</si>
  <si>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</si>
  <si>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</si>
  <si>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</si>
  <si>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</si>
  <si>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
автомобильных дорог за счет акцизов</t>
  </si>
  <si>
    <r>
      <rPr>
        <sz val="12"/>
        <rFont val="Arial"/>
      </rPr>
      <t>19000
02150</t>
    </r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</si>
  <si>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</si>
  <si>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</si>
  <si>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</si>
  <si>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t>Расходы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</si>
  <si>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19000
S2640</t>
  </si>
  <si>
    <t>Субсидии</t>
  </si>
  <si>
    <r>
      <rPr>
        <sz val="12"/>
        <rFont val="Arial"/>
      </rPr>
      <t>Другие вопросы в области
национальной экономики</t>
    </r>
  </si>
  <si>
    <r>
      <rPr>
        <sz val="12"/>
        <rFont val="Arial"/>
      </rPr>
      <t>Мероприятия по землеустройству и
землепользованию</t>
    </r>
  </si>
  <si>
    <r>
      <rPr>
        <sz val="12"/>
        <rFont val="Arial"/>
      </rPr>
      <t>99000
60030</t>
    </r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</si>
  <si>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</si>
  <si>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</si>
  <si>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</si>
  <si>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</si>
  <si>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</si>
  <si>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</si>
  <si>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</si>
  <si>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</si>
  <si>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</si>
  <si>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</si>
  <si>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</si>
  <si>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 в области коммунального хозяйства</t>
  </si>
  <si>
    <r>
      <rPr>
        <sz val="12"/>
        <rFont val="Arial"/>
      </rPr>
      <t>99000
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</si>
  <si>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</si>
  <si>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</si>
  <si>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</si>
  <si>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</si>
  <si>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</si>
  <si>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</si>
  <si>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</si>
  <si>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Закупка товаров, работ и услуг для обеспечения государственных
(муниципальных) нужд</t>
  </si>
  <si>
    <t>Мероприятия в области благоустройства</t>
  </si>
  <si>
    <t>Другие вопросы в области жилищно-коммунального хозяйства</t>
  </si>
  <si>
    <r>
      <rPr>
        <sz val="12"/>
        <rFont val="Arial"/>
      </rPr>
      <t>18000
00000</t>
    </r>
  </si>
  <si>
    <t>Федеральный проект "Чистая вода"</t>
  </si>
  <si>
    <r>
      <rPr>
        <sz val="12"/>
        <rFont val="Arial"/>
      </rPr>
      <t>180F5
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</si>
  <si>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</si>
  <si>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>180F5
52430</t>
    </r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</si>
  <si>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</si>
  <si>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</si>
  <si>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</si>
  <si>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</si>
  <si>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</si>
  <si>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</si>
  <si>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</si>
  <si>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</si>
  <si>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</si>
  <si>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</si>
  <si>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</si>
  <si>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</si>
  <si>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</si>
  <si>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</si>
  <si>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</si>
  <si>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</si>
  <si>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>Общее образование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</si>
  <si>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</si>
  <si>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</si>
  <si>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</si>
  <si>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</si>
  <si>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</si>
  <si>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</si>
  <si>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</si>
  <si>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</si>
  <si>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</si>
  <si>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t>Социальные   выплаты   гражданам,кроме     публичных     нормативных социальных выплат</t>
  </si>
  <si>
    <t>Исполнение судебных актов</t>
  </si>
  <si>
    <t>Расходы на обеспечение питанием обучающихся в общеобразовательных
организациях за счет родительской платы</t>
  </si>
  <si>
    <t>120002
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</si>
  <si>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</si>
  <si>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rPr>
        <sz val="12"/>
        <rFont val="Arial"/>
      </rPr>
      <t>12000
53030</t>
    </r>
  </si>
  <si>
    <t>Расходы на реализацию   основных общеобразователь-ных программ в муниципаль-ных общеобразовательных организациях</t>
  </si>
  <si>
    <r>
      <rPr>
        <sz val="12"/>
        <rFont val="Arial"/>
      </rPr>
      <t>12000
72030</t>
    </r>
  </si>
  <si>
    <t>Расходы          на          организацию бесплатного      горячего питания обучающихся,  получающих начальное  общее  образование  в государственных  и  муниципальных образова-тельных организациях</t>
  </si>
  <si>
    <r>
      <rPr>
        <sz val="12"/>
        <rFont val="Arial"/>
      </rPr>
      <t>12000
L3040</t>
    </r>
  </si>
  <si>
    <t>Расходы на реализацию проектов развития, основанных на общественных инициативах, в номинации "Местные инициативы" (Восстановление вентиляционных каналов и ремонт кровли основного здания Шекшемской средней школы)</t>
  </si>
  <si>
    <t>12000S
1308</t>
  </si>
  <si>
    <t>Расходы на реализацию проектов развития, основанных на общественных инициативах, в номинации "Местные инициативы" (Ремонт кровли Коневской основной школы)</t>
  </si>
  <si>
    <t>12000S
1309</t>
  </si>
  <si>
    <t>Расходы на реализацию проектов развития, основанных на общественных инициативах, в номинации "Местные инициативы"(Замены оконных блоков в здании Зебляковской средней школы)</t>
  </si>
  <si>
    <t>12000S
130Ф</t>
  </si>
  <si>
    <t>Расходы на реализацию проектов развития, основанных на общественных инициативах, в номинации "Местные инициативы" ( Оборудование физкультурно- оздоровительной площадки дошкольного отделения Шекшемской средней школы)</t>
  </si>
  <si>
    <t>12000S
130Ц</t>
  </si>
  <si>
    <t>Расходы на обеспечение питанием отдельных                          категорий обучающихся, получающих основное  общее  и  среднее  общее образование     в     муниципальных общеобразовательных
организациях Костромской области</t>
  </si>
  <si>
    <r>
      <rPr>
        <sz val="12"/>
        <rFont val="Arial"/>
      </rPr>
      <t>12000
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</si>
  <si>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</si>
  <si>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</si>
  <si>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</si>
  <si>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</si>
  <si>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</si>
  <si>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</si>
  <si>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</si>
  <si>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</si>
  <si>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</si>
  <si>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</si>
  <si>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</si>
  <si>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</si>
  <si>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Муниципальная  программа «Организация     летнего     отдыха, 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</si>
  <si>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</si>
  <si>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</si>
  <si>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</si>
  <si>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</si>
  <si>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</si>
  <si>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</si>
  <si>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</si>
  <si>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</si>
  <si>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</si>
  <si>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>12000
2399П</t>
    </r>
  </si>
  <si>
    <t>Субсидии бюджетным учреждениям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</si>
  <si>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</si>
  <si>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</si>
  <si>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</si>
  <si>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</si>
  <si>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</si>
  <si>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</si>
  <si>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</si>
  <si>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</si>
  <si>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</si>
  <si>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r>
      <rPr>
        <sz val="12"/>
        <rFont val="Arial"/>
      </rPr>
      <t>Социальное   обеспечение   и   иные
выплаты населению</t>
    </r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</si>
  <si>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</si>
  <si>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</si>
  <si>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</si>
  <si>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</si>
  <si>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</si>
  <si>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</si>
  <si>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11000
3609Л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</si>
  <si>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</si>
  <si>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</si>
  <si>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</si>
  <si>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</si>
  <si>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</si>
  <si>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</si>
  <si>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</si>
  <si>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</si>
  <si>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</si>
  <si>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</si>
  <si>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</si>
  <si>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</si>
  <si>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</si>
  <si>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 Шарьинского района »</t>
  </si>
  <si>
    <t>04000
4099В</t>
  </si>
  <si>
    <t>Расходы на выплаты персоналу казенных учреждений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</si>
  <si>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</si>
  <si>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</si>
  <si>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</si>
  <si>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</si>
  <si>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</si>
  <si>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Расходы на организацию  отдыха детей в каникулярное время в разновозрастных отрядах</t>
  </si>
  <si>
    <t>16000
S2390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</si>
  <si>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</si>
  <si>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</si>
  <si>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</si>
  <si>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</si>
  <si>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</si>
  <si>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04000
4399К</t>
  </si>
  <si>
    <t>08100
0000К</t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</si>
  <si>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</si>
  <si>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</si>
  <si>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</si>
  <si>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</si>
  <si>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</si>
  <si>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</si>
  <si>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</si>
  <si>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</si>
  <si>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</si>
  <si>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</si>
  <si>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</si>
  <si>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</si>
  <si>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</si>
  <si>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</si>
  <si>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Непрограмные расходы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</si>
  <si>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</si>
  <si>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</si>
  <si>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</si>
  <si>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Иные выплаты населению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</si>
  <si>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</si>
  <si>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</si>
  <si>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</si>
  <si>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</si>
  <si>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</si>
  <si>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</si>
  <si>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</si>
  <si>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</si>
  <si>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</si>
  <si>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</si>
  <si>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</si>
  <si>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</si>
  <si>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</si>
  <si>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</si>
  <si>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</si>
  <si>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</si>
  <si>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</si>
  <si>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</si>
  <si>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</si>
  <si>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</si>
  <si>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</si>
  <si>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</si>
  <si>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</si>
  <si>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</si>
  <si>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</si>
  <si>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</si>
  <si>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</si>
  <si>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</si>
  <si>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</si>
  <si>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</si>
  <si>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</si>
  <si>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</si>
  <si>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t>99000
7004П</t>
  </si>
  <si>
    <t>ИТОГО</t>
  </si>
  <si>
    <t xml:space="preserve">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к Решению Собрания депутатов
                                                                                                            Шарьинского муниципального района
                                                                                                                             от "24"  апреля2024 г. №17
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НА 2023 ГОД
                                                                                                                                                               рублей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</si>
</sst>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000"/>
  </numFmts>
  <fonts count="5">
    <font>
      <sz val="10"/>
      <color theme="1"/>
      <name val="Times New Roman"/>
    </font>
    <font>
      <sz val="12"/>
      <color theme="1"/>
      <name val="Arial"/>
    </font>
    <font>
      <sz val="12"/>
      <name val="Arial"/>
    </font>
    <font>
      <b/>
      <sz val="12"/>
      <name val="Arial"/>
    </font>
    <font>
      <b/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2" fillId="0" borderId="0" xfId="0" applyFont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shrinkToFi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shrinkToFit="1"/>
    </xf>
    <xf numFmtId="1" fontId="2" fillId="0" borderId="1" xfId="0" applyNumberFormat="1" applyFont="1" applyBorder="1" applyAlignment="1">
      <alignment horizontal="justify" wrapText="1" shrinkToFit="1"/>
    </xf>
    <xf numFmtId="4" fontId="2" fillId="0" borderId="0" xfId="0" applyNumberFormat="1" applyFont="1" applyAlignment="1">
      <alignment horizontal="justify"/>
    </xf>
    <xf numFmtId="1" fontId="2" fillId="0" borderId="0" xfId="0" applyNumberFormat="1" applyFont="1" applyAlignment="1">
      <alignment horizontal="justify" wrapText="1" shrinkToFit="1"/>
    </xf>
    <xf numFmtId="164" fontId="2" fillId="0" borderId="1" xfId="0" applyNumberFormat="1" applyFont="1" applyBorder="1" applyAlignment="1">
      <alignment horizontal="justify" vertical="top" shrinkToFit="1"/>
    </xf>
    <xf numFmtId="49" fontId="0" fillId="0" borderId="1" xfId="0" applyNumberForma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distributed" wrapText="1"/>
    </xf>
    <xf numFmtId="2" fontId="2" fillId="0" borderId="5" xfId="0" applyNumberFormat="1" applyFont="1" applyBorder="1" applyAlignment="1">
      <alignment horizontal="justify" vertical="distributed"/>
    </xf>
    <xf numFmtId="2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3" fillId="0" borderId="1" xfId="0" applyNumberFormat="1" applyFont="1" applyBorder="1" applyAlignment="1">
      <alignment horizontal="justify" vertical="top" shrinkToFit="1"/>
    </xf>
    <xf numFmtId="0" fontId="2" fillId="0" borderId="1" xfId="0" applyFont="1" applyBorder="1" applyAlignment="1">
      <alignment horizontal="justify" vertical="distributed"/>
    </xf>
    <xf numFmtId="0" fontId="2" fillId="2" borderId="6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" fontId="1" fillId="0" borderId="1" xfId="0" applyNumberFormat="1" applyFont="1" applyBorder="1" applyAlignment="1">
      <alignment horizontal="justify"/>
    </xf>
    <xf numFmtId="4" fontId="2" fillId="0" borderId="1" xfId="0" applyNumberFormat="1" applyFont="1" applyBorder="1" applyAlignment="1">
      <alignment horizontal="justify" shrinkToFit="1"/>
    </xf>
    <xf numFmtId="2" fontId="2" fillId="0" borderId="0" xfId="0" applyNumberFormat="1" applyFont="1" applyAlignment="1">
      <alignment horizontal="justify" vertical="distributed" wrapText="1"/>
    </xf>
    <xf numFmtId="0" fontId="3" fillId="0" borderId="1" xfId="0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center" wrapText="1"/>
    </xf>
    <xf numFmtId="1" fontId="2" fillId="0" borderId="5" xfId="0" applyNumberFormat="1" applyFont="1" applyBorder="1" applyAlignment="1">
      <alignment horizontal="justify" shrinkToFit="1"/>
    </xf>
    <xf numFmtId="2" fontId="2" fillId="0" borderId="7" xfId="0" applyNumberFormat="1" applyFont="1" applyBorder="1" applyAlignment="1">
      <alignment horizontal="justify" vertical="distributed" wrapText="1"/>
    </xf>
    <xf numFmtId="0" fontId="2" fillId="0" borderId="8" xfId="0" applyFont="1" applyBorder="1" applyAlignment="1">
      <alignment horizontal="justify" vertical="top" wrapText="1"/>
    </xf>
    <xf numFmtId="1" fontId="2" fillId="0" borderId="9" xfId="0" applyNumberFormat="1" applyFont="1" applyBorder="1" applyAlignment="1">
      <alignment horizontal="justify" shrinkToFit="1"/>
    </xf>
    <xf numFmtId="2" fontId="2" fillId="0" borderId="10" xfId="0" applyNumberFormat="1" applyFont="1" applyBorder="1" applyAlignment="1">
      <alignment horizontal="justify" vertical="distributed" wrapText="1"/>
    </xf>
    <xf numFmtId="0" fontId="2" fillId="0" borderId="11" xfId="0" applyFont="1" applyBorder="1" applyAlignment="1">
      <alignment horizontal="justify" vertical="top" wrapText="1"/>
    </xf>
    <xf numFmtId="1" fontId="2" fillId="0" borderId="12" xfId="0" applyNumberFormat="1" applyFont="1" applyBorder="1" applyAlignment="1">
      <alignment horizontal="justify" shrinkToFit="1"/>
    </xf>
    <xf numFmtId="4" fontId="2" fillId="0" borderId="4" xfId="0" applyNumberFormat="1" applyFont="1" applyBorder="1" applyAlignment="1">
      <alignment horizontal="justify"/>
    </xf>
    <xf numFmtId="2" fontId="2" fillId="0" borderId="13" xfId="0" applyNumberFormat="1" applyFont="1" applyBorder="1" applyAlignment="1">
      <alignment horizontal="justify" vertical="distributed"/>
    </xf>
    <xf numFmtId="0" fontId="2" fillId="0" borderId="13" xfId="0" applyFont="1" applyBorder="1" applyAlignment="1">
      <alignment horizontal="justify" vertical="center" wrapText="1"/>
    </xf>
    <xf numFmtId="1" fontId="2" fillId="0" borderId="13" xfId="0" applyNumberFormat="1" applyFont="1" applyBorder="1" applyAlignment="1">
      <alignment horizontal="justify" shrinkToFit="1"/>
    </xf>
    <xf numFmtId="4" fontId="4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top" wrapText="1"/>
    </xf>
    <xf numFmtId="2" fontId="2" fillId="0" borderId="5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1" fontId="2" fillId="0" borderId="4" xfId="0" applyNumberFormat="1" applyFont="1" applyBorder="1" applyAlignment="1">
      <alignment horizontal="justify" vertical="center" shrinkToFit="1"/>
    </xf>
    <xf numFmtId="4" fontId="2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justify" vertical="top"/>
    </xf>
    <xf numFmtId="0" fontId="2" fillId="0" borderId="1" xfId="0" applyFont="1" applyBorder="1" applyAlignment="1">
      <alignment horizontal="justify" vertical="center" shrinkToFit="1"/>
    </xf>
    <xf numFmtId="2" fontId="2" fillId="0" borderId="0" xfId="0" applyNumberFormat="1" applyFont="1" applyAlignment="1">
      <alignment horizontal="justify" vertical="distributed"/>
    </xf>
    <xf numFmtId="2" fontId="1" fillId="0" borderId="14" xfId="0" applyNumberFormat="1" applyFont="1" applyBorder="1" applyAlignment="1">
      <alignment horizontal="justify" vertical="distributed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justify" vertical="top"/>
    </xf>
    <xf numFmtId="2" fontId="3" fillId="0" borderId="13" xfId="0" applyNumberFormat="1" applyFont="1" applyBorder="1" applyAlignment="1">
      <alignment horizontal="justify" vertical="distributed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99"/>
  <sheetViews>
    <sheetView tabSelected="1" view="pageBreakPreview" zoomScale="90" workbookViewId="0">
      <selection activeCell="A2" sqref="A2"/>
    </sheetView>
  </sheetViews>
  <sheetFormatPr defaultColWidth="9.1640625" defaultRowHeight="12.75" customHeight="1"/>
  <cols>
    <col min="1" max="1" width="55.83203125" style="2" customWidth="1"/>
    <col min="2" max="2" width="11.83203125" style="3" customWidth="1"/>
    <col min="3" max="3" width="13.5" style="3" customWidth="1"/>
    <col min="4" max="4" width="9.6640625" style="3" customWidth="1"/>
    <col min="5" max="5" width="22.1640625" style="3" customWidth="1"/>
    <col min="6" max="6" width="24.1640625" style="3" customWidth="1"/>
    <col min="7" max="7" width="7" style="3" customWidth="1"/>
    <col min="8" max="256" width="9.33203125" style="3" customWidth="1"/>
    <col min="257" max="16384" width="9.1640625" style="1"/>
  </cols>
  <sheetData>
    <row r="1" spans="1:49" ht="153" customHeight="1">
      <c r="A1" s="80" t="s">
        <v>350</v>
      </c>
      <c r="B1" s="80"/>
      <c r="C1" s="80"/>
      <c r="D1" s="80"/>
      <c r="E1" s="80"/>
      <c r="F1" s="80"/>
      <c r="G1" s="80"/>
      <c r="AW1" s="3" t="s">
        <v>0</v>
      </c>
    </row>
    <row r="2" spans="1:49" ht="49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4"/>
    </row>
    <row r="3" spans="1:49" ht="20.25" customHeight="1">
      <c r="A3" s="7" t="s">
        <v>7</v>
      </c>
      <c r="B3" s="8">
        <v>100</v>
      </c>
      <c r="C3" s="9"/>
      <c r="D3" s="10"/>
      <c r="E3" s="11">
        <f>SUM(E4,E15,E27,E73,E62,E78)</f>
        <v>63357327.269999996</v>
      </c>
      <c r="F3" s="11">
        <f>SUM(F4,F15,F27,F73,F62,F78)</f>
        <v>63022258.359999999</v>
      </c>
      <c r="G3" s="12"/>
    </row>
    <row r="4" spans="1:49" ht="45">
      <c r="A4" s="13" t="s">
        <v>8</v>
      </c>
      <c r="B4" s="14">
        <v>102</v>
      </c>
      <c r="C4" s="15"/>
      <c r="D4" s="10"/>
      <c r="E4" s="16">
        <f>SUM(E5)</f>
        <v>2190767</v>
      </c>
      <c r="F4" s="16">
        <f>SUM(F5)</f>
        <v>2190755.42</v>
      </c>
      <c r="G4" s="4"/>
    </row>
    <row r="5" spans="1:49" ht="30">
      <c r="A5" s="13" t="s">
        <v>9</v>
      </c>
      <c r="B5" s="17"/>
      <c r="C5" s="15" t="s">
        <v>10</v>
      </c>
      <c r="D5" s="10"/>
      <c r="E5" s="16">
        <f>SUM(E6,E9,E12)</f>
        <v>2190767</v>
      </c>
      <c r="F5" s="16">
        <f>SUM(F6,F9,F12)</f>
        <v>2190755.42</v>
      </c>
      <c r="G5" s="12"/>
    </row>
    <row r="6" spans="1:49" ht="45">
      <c r="A6" s="18" t="s">
        <v>11</v>
      </c>
      <c r="B6" s="15"/>
      <c r="C6" s="17" t="s">
        <v>12</v>
      </c>
      <c r="D6" s="10"/>
      <c r="E6" s="16">
        <f t="shared" ref="E6:E7" si="0">SUM(E7)</f>
        <v>2015673</v>
      </c>
      <c r="F6" s="16">
        <f t="shared" ref="F6:F7" si="1">SUM(F7)</f>
        <v>2015661.62</v>
      </c>
      <c r="G6" s="4"/>
    </row>
    <row r="7" spans="1:49" ht="105">
      <c r="A7" s="18" t="s">
        <v>13</v>
      </c>
      <c r="B7" s="15"/>
      <c r="C7" s="15"/>
      <c r="D7" s="19">
        <v>100</v>
      </c>
      <c r="E7" s="16">
        <f t="shared" si="0"/>
        <v>2015673</v>
      </c>
      <c r="F7" s="16">
        <f t="shared" si="1"/>
        <v>2015661.62</v>
      </c>
      <c r="G7" s="4"/>
    </row>
    <row r="8" spans="1:49" ht="45">
      <c r="A8" s="13" t="s">
        <v>14</v>
      </c>
      <c r="B8" s="17"/>
      <c r="C8" s="17"/>
      <c r="D8" s="19">
        <v>120</v>
      </c>
      <c r="E8" s="16">
        <v>2015673</v>
      </c>
      <c r="F8" s="16">
        <v>2015661.62</v>
      </c>
      <c r="G8" s="12"/>
    </row>
    <row r="9" spans="1:49" ht="30">
      <c r="A9" s="13" t="s">
        <v>15</v>
      </c>
      <c r="B9" s="17"/>
      <c r="C9" s="17" t="s">
        <v>16</v>
      </c>
      <c r="D9" s="10"/>
      <c r="E9" s="16">
        <f t="shared" ref="E9:E15" si="2">SUM(E10)</f>
        <v>100194</v>
      </c>
      <c r="F9" s="16">
        <f t="shared" ref="F9:F15" si="3">SUM(F10)</f>
        <v>100193.8</v>
      </c>
      <c r="G9" s="12"/>
    </row>
    <row r="10" spans="1:49" ht="90">
      <c r="A10" s="18" t="s">
        <v>17</v>
      </c>
      <c r="B10" s="15"/>
      <c r="C10" s="15"/>
      <c r="D10" s="19">
        <v>100</v>
      </c>
      <c r="E10" s="16">
        <f t="shared" si="2"/>
        <v>100194</v>
      </c>
      <c r="F10" s="16">
        <f t="shared" si="3"/>
        <v>100193.8</v>
      </c>
    </row>
    <row r="11" spans="1:49" ht="45">
      <c r="A11" s="13" t="s">
        <v>18</v>
      </c>
      <c r="B11" s="17"/>
      <c r="C11" s="17"/>
      <c r="D11" s="19">
        <v>120</v>
      </c>
      <c r="E11" s="16">
        <v>100194</v>
      </c>
      <c r="F11" s="16">
        <v>100193.8</v>
      </c>
    </row>
    <row r="12" spans="1:49" ht="60">
      <c r="A12" s="20" t="s">
        <v>19</v>
      </c>
      <c r="B12" s="17"/>
      <c r="C12" s="17" t="s">
        <v>20</v>
      </c>
      <c r="D12" s="19"/>
      <c r="E12" s="16">
        <f t="shared" si="2"/>
        <v>74900</v>
      </c>
      <c r="F12" s="16">
        <f t="shared" si="3"/>
        <v>74900</v>
      </c>
    </row>
    <row r="13" spans="1:49" ht="90">
      <c r="A13" s="21" t="s">
        <v>21</v>
      </c>
      <c r="B13" s="17"/>
      <c r="C13" s="17"/>
      <c r="D13" s="19">
        <v>100</v>
      </c>
      <c r="E13" s="16">
        <f t="shared" si="2"/>
        <v>74900</v>
      </c>
      <c r="F13" s="16">
        <f t="shared" si="3"/>
        <v>74900</v>
      </c>
    </row>
    <row r="14" spans="1:49" ht="30">
      <c r="A14" s="21" t="s">
        <v>22</v>
      </c>
      <c r="B14" s="17"/>
      <c r="C14" s="17"/>
      <c r="D14" s="19">
        <v>120</v>
      </c>
      <c r="E14" s="16">
        <v>74900</v>
      </c>
      <c r="F14" s="16">
        <v>74900</v>
      </c>
    </row>
    <row r="15" spans="1:49" ht="75">
      <c r="A15" s="13" t="s">
        <v>23</v>
      </c>
      <c r="B15" s="22">
        <v>103</v>
      </c>
      <c r="C15" s="15"/>
      <c r="D15" s="10"/>
      <c r="E15" s="16">
        <f t="shared" si="2"/>
        <v>312379</v>
      </c>
      <c r="F15" s="16">
        <f t="shared" si="3"/>
        <v>310008.63999999996</v>
      </c>
    </row>
    <row r="16" spans="1:49" ht="30">
      <c r="A16" s="13" t="s">
        <v>24</v>
      </c>
      <c r="B16" s="17"/>
      <c r="C16" s="15" t="s">
        <v>25</v>
      </c>
      <c r="D16" s="10"/>
      <c r="E16" s="16">
        <f>SUM(E17,E20)</f>
        <v>312379</v>
      </c>
      <c r="F16" s="16">
        <f>SUM(F17,F20)</f>
        <v>310008.63999999996</v>
      </c>
    </row>
    <row r="17" spans="1:6" ht="45">
      <c r="A17" s="13" t="s">
        <v>11</v>
      </c>
      <c r="B17" s="15"/>
      <c r="C17" s="17" t="s">
        <v>26</v>
      </c>
      <c r="D17" s="10"/>
      <c r="E17" s="16">
        <f t="shared" ref="E17:E25" si="4">SUM(E18)</f>
        <v>287639</v>
      </c>
      <c r="F17" s="16">
        <f t="shared" ref="F17:F25" si="5">SUM(F18)</f>
        <v>287636.73</v>
      </c>
    </row>
    <row r="18" spans="1:6" ht="90">
      <c r="A18" s="18" t="s">
        <v>27</v>
      </c>
      <c r="B18" s="15"/>
      <c r="C18" s="15"/>
      <c r="D18" s="19">
        <v>100</v>
      </c>
      <c r="E18" s="16">
        <f t="shared" si="4"/>
        <v>287639</v>
      </c>
      <c r="F18" s="16">
        <f t="shared" si="5"/>
        <v>287636.73</v>
      </c>
    </row>
    <row r="19" spans="1:6" ht="30.75" customHeight="1">
      <c r="A19" s="13" t="s">
        <v>14</v>
      </c>
      <c r="B19" s="17"/>
      <c r="C19" s="17"/>
      <c r="D19" s="19">
        <v>120</v>
      </c>
      <c r="E19" s="16">
        <v>287639</v>
      </c>
      <c r="F19" s="16">
        <v>287636.73</v>
      </c>
    </row>
    <row r="20" spans="1:6" ht="30">
      <c r="A20" s="13" t="s">
        <v>28</v>
      </c>
      <c r="B20" s="17"/>
      <c r="C20" s="15" t="s">
        <v>29</v>
      </c>
      <c r="D20" s="10"/>
      <c r="E20" s="16">
        <f>SUM(E21,E23,E25)</f>
        <v>24740</v>
      </c>
      <c r="F20" s="16">
        <f>SUM(F21,F23,F25)</f>
        <v>22371.91</v>
      </c>
    </row>
    <row r="21" spans="1:6" ht="90">
      <c r="A21" s="13" t="s">
        <v>27</v>
      </c>
      <c r="B21" s="15"/>
      <c r="C21" s="4"/>
      <c r="D21" s="23">
        <v>100</v>
      </c>
      <c r="E21" s="24">
        <f>SUM(E22)</f>
        <v>200</v>
      </c>
      <c r="F21" s="16">
        <f>SUM(F22)</f>
        <v>199.03</v>
      </c>
    </row>
    <row r="22" spans="1:6" ht="45">
      <c r="A22" s="13" t="s">
        <v>14</v>
      </c>
      <c r="B22" s="17"/>
      <c r="C22" s="17"/>
      <c r="D22" s="25">
        <v>120</v>
      </c>
      <c r="E22" s="16">
        <v>200</v>
      </c>
      <c r="F22" s="16">
        <v>199.03</v>
      </c>
    </row>
    <row r="23" spans="1:6" ht="45">
      <c r="A23" s="18" t="s">
        <v>30</v>
      </c>
      <c r="B23" s="17"/>
      <c r="C23" s="17"/>
      <c r="D23" s="19">
        <v>200</v>
      </c>
      <c r="E23" s="16">
        <f t="shared" si="4"/>
        <v>24290</v>
      </c>
      <c r="F23" s="16">
        <f t="shared" si="5"/>
        <v>21922.880000000001</v>
      </c>
    </row>
    <row r="24" spans="1:6" ht="45">
      <c r="A24" s="18" t="s">
        <v>31</v>
      </c>
      <c r="B24" s="15"/>
      <c r="C24" s="15"/>
      <c r="D24" s="19">
        <v>240</v>
      </c>
      <c r="E24" s="16">
        <v>24290</v>
      </c>
      <c r="F24" s="16">
        <v>21922.880000000001</v>
      </c>
    </row>
    <row r="25" spans="1:6" ht="15">
      <c r="A25" s="18" t="s">
        <v>32</v>
      </c>
      <c r="B25" s="15"/>
      <c r="C25" s="15"/>
      <c r="D25" s="19">
        <v>800</v>
      </c>
      <c r="E25" s="16">
        <f t="shared" si="4"/>
        <v>250</v>
      </c>
      <c r="F25" s="16">
        <f t="shared" si="5"/>
        <v>250</v>
      </c>
    </row>
    <row r="26" spans="1:6" ht="30">
      <c r="A26" s="18" t="s">
        <v>33</v>
      </c>
      <c r="B26" s="15"/>
      <c r="C26" s="15"/>
      <c r="D26" s="19">
        <v>850</v>
      </c>
      <c r="E26" s="16">
        <v>250</v>
      </c>
      <c r="F26" s="16">
        <v>250</v>
      </c>
    </row>
    <row r="27" spans="1:6" ht="75">
      <c r="A27" s="18" t="s">
        <v>34</v>
      </c>
      <c r="B27" s="22">
        <v>104</v>
      </c>
      <c r="C27" s="15"/>
      <c r="D27" s="10"/>
      <c r="E27" s="16">
        <f>SUM(E28,E42,E47,E52,E55)</f>
        <v>19139725.940000001</v>
      </c>
      <c r="F27" s="16">
        <f>SUM(F28,F42,F47,F52,F55)</f>
        <v>19136950.559999999</v>
      </c>
    </row>
    <row r="28" spans="1:6" ht="30">
      <c r="A28" s="18" t="s">
        <v>35</v>
      </c>
      <c r="B28" s="17"/>
      <c r="C28" s="17" t="s">
        <v>36</v>
      </c>
      <c r="D28" s="10"/>
      <c r="E28" s="16">
        <f>SUM(E29,E32,E39)</f>
        <v>16858225.940000001</v>
      </c>
      <c r="F28" s="16">
        <f>SUM(F29,F32,F39)</f>
        <v>16855450.559999999</v>
      </c>
    </row>
    <row r="29" spans="1:6" ht="45">
      <c r="A29" s="18" t="s">
        <v>37</v>
      </c>
      <c r="B29" s="17"/>
      <c r="C29" s="17" t="s">
        <v>38</v>
      </c>
      <c r="D29" s="10"/>
      <c r="E29" s="16">
        <f t="shared" ref="E29:E30" si="6">SUM(E30)</f>
        <v>16598796</v>
      </c>
      <c r="F29" s="16">
        <f t="shared" ref="F29:F30" si="7">SUM(F30)</f>
        <v>16597996.17</v>
      </c>
    </row>
    <row r="30" spans="1:6" ht="90">
      <c r="A30" s="18" t="s">
        <v>39</v>
      </c>
      <c r="B30" s="15"/>
      <c r="C30" s="15"/>
      <c r="D30" s="19">
        <v>100</v>
      </c>
      <c r="E30" s="16">
        <f t="shared" si="6"/>
        <v>16598796</v>
      </c>
      <c r="F30" s="16">
        <f t="shared" si="7"/>
        <v>16597996.17</v>
      </c>
    </row>
    <row r="31" spans="1:6" ht="30">
      <c r="A31" s="18" t="s">
        <v>22</v>
      </c>
      <c r="B31" s="17"/>
      <c r="C31" s="17"/>
      <c r="D31" s="19">
        <v>120</v>
      </c>
      <c r="E31" s="16">
        <v>16598796</v>
      </c>
      <c r="F31" s="16">
        <v>16597996.17</v>
      </c>
    </row>
    <row r="32" spans="1:6" ht="30">
      <c r="A32" s="13" t="s">
        <v>28</v>
      </c>
      <c r="B32" s="17"/>
      <c r="C32" s="15" t="s">
        <v>40</v>
      </c>
      <c r="D32" s="10"/>
      <c r="E32" s="16">
        <f>SUM(E33,E35,E37)</f>
        <v>90347</v>
      </c>
      <c r="F32" s="16">
        <f>SUM(F33,F35,F37)</f>
        <v>88371.45</v>
      </c>
    </row>
    <row r="33" spans="1:6" ht="105">
      <c r="A33" s="18" t="s">
        <v>41</v>
      </c>
      <c r="B33" s="15"/>
      <c r="C33" s="15"/>
      <c r="D33" s="19">
        <v>100</v>
      </c>
      <c r="E33" s="16">
        <f>SUM(E34)</f>
        <v>73526</v>
      </c>
      <c r="F33" s="16">
        <f>SUM(F34)</f>
        <v>71551.06</v>
      </c>
    </row>
    <row r="34" spans="1:6" ht="29.25" customHeight="1">
      <c r="A34" s="13" t="s">
        <v>14</v>
      </c>
      <c r="B34" s="17"/>
      <c r="C34" s="17"/>
      <c r="D34" s="19">
        <v>120</v>
      </c>
      <c r="E34" s="16">
        <v>73526</v>
      </c>
      <c r="F34" s="16">
        <v>71551.06</v>
      </c>
    </row>
    <row r="35" spans="1:6" ht="29.25" customHeight="1">
      <c r="A35" s="18" t="s">
        <v>30</v>
      </c>
      <c r="B35" s="17"/>
      <c r="C35" s="17"/>
      <c r="D35" s="19">
        <v>200</v>
      </c>
      <c r="E35" s="16">
        <f>SUM(E36)</f>
        <v>825</v>
      </c>
      <c r="F35" s="16">
        <f>SUM(F36)</f>
        <v>824.39</v>
      </c>
    </row>
    <row r="36" spans="1:6" ht="29.25" customHeight="1">
      <c r="A36" s="18" t="s">
        <v>31</v>
      </c>
      <c r="B36" s="17"/>
      <c r="C36" s="17"/>
      <c r="D36" s="19">
        <v>240</v>
      </c>
      <c r="E36" s="16">
        <v>825</v>
      </c>
      <c r="F36" s="16">
        <v>824.39</v>
      </c>
    </row>
    <row r="37" spans="1:6" ht="15">
      <c r="A37" s="13" t="s">
        <v>32</v>
      </c>
      <c r="B37" s="10"/>
      <c r="C37" s="10"/>
      <c r="D37" s="19">
        <v>800</v>
      </c>
      <c r="E37" s="16">
        <f>SUM(E38)</f>
        <v>15996</v>
      </c>
      <c r="F37" s="16">
        <f>SUM(F38)</f>
        <v>15996</v>
      </c>
    </row>
    <row r="38" spans="1:6" ht="30">
      <c r="A38" s="18" t="s">
        <v>33</v>
      </c>
      <c r="B38" s="17"/>
      <c r="C38" s="17"/>
      <c r="D38" s="19">
        <v>850</v>
      </c>
      <c r="E38" s="16">
        <v>15996</v>
      </c>
      <c r="F38" s="16">
        <v>15996</v>
      </c>
    </row>
    <row r="39" spans="1:6" ht="60">
      <c r="A39" s="20" t="s">
        <v>19</v>
      </c>
      <c r="B39" s="17"/>
      <c r="C39" s="15" t="s">
        <v>42</v>
      </c>
      <c r="D39" s="19"/>
      <c r="E39" s="16">
        <f t="shared" ref="E39:E40" si="8">SUM(E40)</f>
        <v>169082.94</v>
      </c>
      <c r="F39" s="16">
        <f t="shared" ref="F39:F40" si="9">SUM(F40)</f>
        <v>169082.94</v>
      </c>
    </row>
    <row r="40" spans="1:6" ht="90">
      <c r="A40" s="21" t="s">
        <v>21</v>
      </c>
      <c r="B40" s="17"/>
      <c r="C40" s="17"/>
      <c r="D40" s="19">
        <v>100</v>
      </c>
      <c r="E40" s="16">
        <f t="shared" si="8"/>
        <v>169082.94</v>
      </c>
      <c r="F40" s="16">
        <f t="shared" si="9"/>
        <v>169082.94</v>
      </c>
    </row>
    <row r="41" spans="1:6" ht="30">
      <c r="A41" s="21" t="s">
        <v>22</v>
      </c>
      <c r="B41" s="17"/>
      <c r="C41" s="17"/>
      <c r="D41" s="19">
        <v>120</v>
      </c>
      <c r="E41" s="16">
        <v>169082.94</v>
      </c>
      <c r="F41" s="16">
        <v>169082.94</v>
      </c>
    </row>
    <row r="42" spans="1:6" ht="75">
      <c r="A42" s="18" t="s">
        <v>43</v>
      </c>
      <c r="B42" s="15"/>
      <c r="C42" s="17" t="s">
        <v>44</v>
      </c>
      <c r="D42" s="10"/>
      <c r="E42" s="16">
        <f>SUM(E43,E45)</f>
        <v>847800</v>
      </c>
      <c r="F42" s="16">
        <f>SUM(F43,F45)</f>
        <v>847800</v>
      </c>
    </row>
    <row r="43" spans="1:6" ht="105">
      <c r="A43" s="18" t="s">
        <v>45</v>
      </c>
      <c r="B43" s="15"/>
      <c r="C43" s="15"/>
      <c r="D43" s="19">
        <v>100</v>
      </c>
      <c r="E43" s="16">
        <f>SUM(E44)</f>
        <v>842300</v>
      </c>
      <c r="F43" s="16">
        <f>SUM(F44)</f>
        <v>842300</v>
      </c>
    </row>
    <row r="44" spans="1:6" ht="30">
      <c r="A44" s="18" t="s">
        <v>46</v>
      </c>
      <c r="B44" s="17"/>
      <c r="C44" s="17"/>
      <c r="D44" s="19">
        <v>120</v>
      </c>
      <c r="E44" s="16">
        <v>842300</v>
      </c>
      <c r="F44" s="16">
        <v>842300</v>
      </c>
    </row>
    <row r="45" spans="1:6" ht="45">
      <c r="A45" s="18" t="s">
        <v>30</v>
      </c>
      <c r="B45" s="17"/>
      <c r="C45" s="17"/>
      <c r="D45" s="19">
        <v>200</v>
      </c>
      <c r="E45" s="16">
        <f>SUM(E46)</f>
        <v>5500</v>
      </c>
      <c r="F45" s="16">
        <f>SUM(F46)</f>
        <v>5500</v>
      </c>
    </row>
    <row r="46" spans="1:6" ht="45">
      <c r="A46" s="18" t="s">
        <v>31</v>
      </c>
      <c r="B46" s="15"/>
      <c r="C46" s="15"/>
      <c r="D46" s="19">
        <v>240</v>
      </c>
      <c r="E46" s="16">
        <v>5500</v>
      </c>
      <c r="F46" s="16">
        <v>5500</v>
      </c>
    </row>
    <row r="47" spans="1:6" ht="105">
      <c r="A47" s="18" t="s">
        <v>47</v>
      </c>
      <c r="B47" s="15"/>
      <c r="C47" s="10" t="s">
        <v>48</v>
      </c>
      <c r="D47" s="10"/>
      <c r="E47" s="16">
        <f>SUM(E48,E50)</f>
        <v>467100</v>
      </c>
      <c r="F47" s="16">
        <f>SUM(F48,F50)</f>
        <v>467100</v>
      </c>
    </row>
    <row r="48" spans="1:6" ht="105">
      <c r="A48" s="18" t="s">
        <v>45</v>
      </c>
      <c r="B48" s="15"/>
      <c r="C48" s="15"/>
      <c r="D48" s="19">
        <v>100</v>
      </c>
      <c r="E48" s="16">
        <f>SUM(E49)</f>
        <v>393310.96</v>
      </c>
      <c r="F48" s="16">
        <f>SUM(F49)</f>
        <v>393310.96</v>
      </c>
    </row>
    <row r="49" spans="1:6" ht="30">
      <c r="A49" s="18" t="s">
        <v>22</v>
      </c>
      <c r="B49" s="17"/>
      <c r="C49" s="17"/>
      <c r="D49" s="19">
        <v>120</v>
      </c>
      <c r="E49" s="16">
        <v>393310.96</v>
      </c>
      <c r="F49" s="16">
        <v>393310.96</v>
      </c>
    </row>
    <row r="50" spans="1:6" ht="45">
      <c r="A50" s="18" t="s">
        <v>49</v>
      </c>
      <c r="B50" s="17"/>
      <c r="C50" s="17"/>
      <c r="D50" s="19">
        <v>200</v>
      </c>
      <c r="E50" s="16">
        <f>SUM(E51)</f>
        <v>73789.039999999994</v>
      </c>
      <c r="F50" s="16">
        <f>SUM(F51)</f>
        <v>73789.039999999994</v>
      </c>
    </row>
    <row r="51" spans="1:6" ht="45">
      <c r="A51" s="18" t="s">
        <v>31</v>
      </c>
      <c r="B51" s="15"/>
      <c r="C51" s="15"/>
      <c r="D51" s="19">
        <v>240</v>
      </c>
      <c r="E51" s="16">
        <v>73789.039999999994</v>
      </c>
      <c r="F51" s="16">
        <v>73789.039999999994</v>
      </c>
    </row>
    <row r="52" spans="1:6" ht="90">
      <c r="A52" s="13" t="s">
        <v>50</v>
      </c>
      <c r="B52" s="15"/>
      <c r="C52" s="10" t="s">
        <v>51</v>
      </c>
      <c r="D52" s="10"/>
      <c r="E52" s="16">
        <f t="shared" ref="E52:E53" si="10">SUM(E53)</f>
        <v>32300</v>
      </c>
      <c r="F52" s="16">
        <f t="shared" ref="F52:F53" si="11">SUM(F53)</f>
        <v>32300</v>
      </c>
    </row>
    <row r="53" spans="1:6" ht="105">
      <c r="A53" s="18" t="s">
        <v>52</v>
      </c>
      <c r="B53" s="15"/>
      <c r="C53" s="15"/>
      <c r="D53" s="19">
        <v>100</v>
      </c>
      <c r="E53" s="16">
        <f t="shared" si="10"/>
        <v>32300</v>
      </c>
      <c r="F53" s="16">
        <f t="shared" si="11"/>
        <v>32300</v>
      </c>
    </row>
    <row r="54" spans="1:6" ht="30">
      <c r="A54" s="18" t="s">
        <v>53</v>
      </c>
      <c r="B54" s="17"/>
      <c r="C54" s="17"/>
      <c r="D54" s="19">
        <v>120</v>
      </c>
      <c r="E54" s="16">
        <v>32300</v>
      </c>
      <c r="F54" s="16">
        <v>32300</v>
      </c>
    </row>
    <row r="55" spans="1:6" ht="105">
      <c r="A55" s="18" t="s">
        <v>54</v>
      </c>
      <c r="B55" s="15"/>
      <c r="C55" s="10" t="s">
        <v>55</v>
      </c>
      <c r="D55" s="10"/>
      <c r="E55" s="16">
        <f>SUM(E56,E58,E60)</f>
        <v>934300</v>
      </c>
      <c r="F55" s="16">
        <f>SUM(F56,F58,F60)</f>
        <v>934300</v>
      </c>
    </row>
    <row r="56" spans="1:6" ht="105">
      <c r="A56" s="18" t="s">
        <v>41</v>
      </c>
      <c r="B56" s="15"/>
      <c r="C56" s="15"/>
      <c r="D56" s="19">
        <v>100</v>
      </c>
      <c r="E56" s="16">
        <f>SUM(E57)</f>
        <v>758979.57</v>
      </c>
      <c r="F56" s="16">
        <f>SUM(F57)</f>
        <v>758979.57</v>
      </c>
    </row>
    <row r="57" spans="1:6" ht="30">
      <c r="A57" s="18" t="s">
        <v>53</v>
      </c>
      <c r="B57" s="17"/>
      <c r="C57" s="17"/>
      <c r="D57" s="19">
        <v>120</v>
      </c>
      <c r="E57" s="16">
        <v>758979.57</v>
      </c>
      <c r="F57" s="16">
        <v>758979.57</v>
      </c>
    </row>
    <row r="58" spans="1:6" ht="45">
      <c r="A58" s="18" t="s">
        <v>30</v>
      </c>
      <c r="B58" s="17"/>
      <c r="C58" s="17"/>
      <c r="D58" s="19">
        <v>200</v>
      </c>
      <c r="E58" s="16">
        <f>SUM(E59)</f>
        <v>174820.43</v>
      </c>
      <c r="F58" s="16">
        <f>SUM(F59)</f>
        <v>174820.43</v>
      </c>
    </row>
    <row r="59" spans="1:6" ht="45">
      <c r="A59" s="18" t="s">
        <v>31</v>
      </c>
      <c r="B59" s="15"/>
      <c r="C59" s="15"/>
      <c r="D59" s="19">
        <v>240</v>
      </c>
      <c r="E59" s="16">
        <v>174820.43</v>
      </c>
      <c r="F59" s="16">
        <v>174820.43</v>
      </c>
    </row>
    <row r="60" spans="1:6" ht="15">
      <c r="A60" s="13" t="s">
        <v>32</v>
      </c>
      <c r="B60" s="15"/>
      <c r="C60" s="15"/>
      <c r="D60" s="19">
        <v>800</v>
      </c>
      <c r="E60" s="16">
        <f>SUM(E61)</f>
        <v>500</v>
      </c>
      <c r="F60" s="16">
        <f>SUM(F61)</f>
        <v>500</v>
      </c>
    </row>
    <row r="61" spans="1:6" ht="15">
      <c r="A61" s="13" t="s">
        <v>56</v>
      </c>
      <c r="B61" s="15"/>
      <c r="C61" s="15"/>
      <c r="D61" s="19">
        <v>850</v>
      </c>
      <c r="E61" s="16">
        <v>500</v>
      </c>
      <c r="F61" s="16">
        <v>500</v>
      </c>
    </row>
    <row r="62" spans="1:6" ht="60">
      <c r="A62" s="18" t="s">
        <v>57</v>
      </c>
      <c r="B62" s="22">
        <v>106</v>
      </c>
      <c r="C62" s="15"/>
      <c r="D62" s="10"/>
      <c r="E62" s="16">
        <f>SUM(E63)</f>
        <v>4853870.57</v>
      </c>
      <c r="F62" s="16">
        <f>SUM(F63)</f>
        <v>4853858.6300000008</v>
      </c>
    </row>
    <row r="63" spans="1:6" ht="30">
      <c r="A63" s="13" t="s">
        <v>35</v>
      </c>
      <c r="B63" s="17"/>
      <c r="C63" s="15" t="s">
        <v>58</v>
      </c>
      <c r="D63" s="10"/>
      <c r="E63" s="16">
        <f>SUM(E64,E67,E70)</f>
        <v>4853870.57</v>
      </c>
      <c r="F63" s="16">
        <f>SUM(F64,F67,F70)</f>
        <v>4853858.6300000008</v>
      </c>
    </row>
    <row r="64" spans="1:6" ht="30">
      <c r="A64" s="18" t="s">
        <v>53</v>
      </c>
      <c r="B64" s="17"/>
      <c r="C64" s="15" t="s">
        <v>38</v>
      </c>
      <c r="D64" s="10"/>
      <c r="E64" s="16">
        <f t="shared" ref="E64:E76" si="12">SUM(E65)</f>
        <v>4449296</v>
      </c>
      <c r="F64" s="16">
        <f t="shared" ref="F64:F76" si="13">SUM(F65)</f>
        <v>4449294.32</v>
      </c>
    </row>
    <row r="65" spans="1:6" ht="90">
      <c r="A65" s="18" t="s">
        <v>59</v>
      </c>
      <c r="B65" s="15"/>
      <c r="C65" s="15"/>
      <c r="D65" s="19">
        <v>100</v>
      </c>
      <c r="E65" s="16">
        <f t="shared" si="12"/>
        <v>4449296</v>
      </c>
      <c r="F65" s="16">
        <f t="shared" si="13"/>
        <v>4449294.32</v>
      </c>
    </row>
    <row r="66" spans="1:6" ht="34.5" customHeight="1">
      <c r="A66" s="13" t="s">
        <v>18</v>
      </c>
      <c r="B66" s="17"/>
      <c r="C66" s="17"/>
      <c r="D66" s="19">
        <v>120</v>
      </c>
      <c r="E66" s="16">
        <v>4449296</v>
      </c>
      <c r="F66" s="16">
        <v>4449294.32</v>
      </c>
    </row>
    <row r="67" spans="1:6" ht="30">
      <c r="A67" s="13" t="s">
        <v>15</v>
      </c>
      <c r="B67" s="17"/>
      <c r="C67" s="15" t="s">
        <v>40</v>
      </c>
      <c r="D67" s="10"/>
      <c r="E67" s="16">
        <f t="shared" si="12"/>
        <v>376438</v>
      </c>
      <c r="F67" s="16">
        <f t="shared" si="13"/>
        <v>376427.74</v>
      </c>
    </row>
    <row r="68" spans="1:6" ht="45">
      <c r="A68" s="18" t="s">
        <v>60</v>
      </c>
      <c r="B68" s="17"/>
      <c r="C68" s="17"/>
      <c r="D68" s="19">
        <v>200</v>
      </c>
      <c r="E68" s="16">
        <f t="shared" si="12"/>
        <v>376438</v>
      </c>
      <c r="F68" s="16">
        <f t="shared" si="13"/>
        <v>376427.74</v>
      </c>
    </row>
    <row r="69" spans="1:6" ht="45">
      <c r="A69" s="18" t="s">
        <v>31</v>
      </c>
      <c r="B69" s="15"/>
      <c r="C69" s="15"/>
      <c r="D69" s="19">
        <v>240</v>
      </c>
      <c r="E69" s="16">
        <v>376438</v>
      </c>
      <c r="F69" s="16">
        <v>376427.74</v>
      </c>
    </row>
    <row r="70" spans="1:6" ht="60">
      <c r="A70" s="20" t="s">
        <v>19</v>
      </c>
      <c r="B70" s="15"/>
      <c r="C70" s="15" t="s">
        <v>42</v>
      </c>
      <c r="D70" s="19"/>
      <c r="E70" s="16">
        <f t="shared" si="12"/>
        <v>28136.57</v>
      </c>
      <c r="F70" s="16">
        <f t="shared" si="13"/>
        <v>28136.57</v>
      </c>
    </row>
    <row r="71" spans="1:6" ht="90">
      <c r="A71" s="21" t="s">
        <v>21</v>
      </c>
      <c r="B71" s="15"/>
      <c r="C71" s="15"/>
      <c r="D71" s="19">
        <v>100</v>
      </c>
      <c r="E71" s="16">
        <f t="shared" si="12"/>
        <v>28136.57</v>
      </c>
      <c r="F71" s="16">
        <f t="shared" si="13"/>
        <v>28136.57</v>
      </c>
    </row>
    <row r="72" spans="1:6" ht="30">
      <c r="A72" s="21" t="s">
        <v>22</v>
      </c>
      <c r="B72" s="15"/>
      <c r="C72" s="15"/>
      <c r="D72" s="19">
        <v>120</v>
      </c>
      <c r="E72" s="16">
        <v>28136.57</v>
      </c>
      <c r="F72" s="16">
        <v>28136.57</v>
      </c>
    </row>
    <row r="73" spans="1:6" ht="15">
      <c r="A73" s="13" t="s">
        <v>61</v>
      </c>
      <c r="B73" s="26">
        <v>111</v>
      </c>
      <c r="C73" s="10"/>
      <c r="D73" s="10"/>
      <c r="E73" s="16">
        <f t="shared" si="12"/>
        <v>0</v>
      </c>
      <c r="F73" s="16">
        <f t="shared" si="13"/>
        <v>0</v>
      </c>
    </row>
    <row r="74" spans="1:6" ht="30">
      <c r="A74" s="13" t="s">
        <v>62</v>
      </c>
      <c r="B74" s="17"/>
      <c r="C74" s="15" t="s">
        <v>63</v>
      </c>
      <c r="D74" s="10"/>
      <c r="E74" s="16">
        <f t="shared" si="12"/>
        <v>0</v>
      </c>
      <c r="F74" s="16">
        <f t="shared" si="13"/>
        <v>0</v>
      </c>
    </row>
    <row r="75" spans="1:6" ht="30">
      <c r="A75" s="13" t="s">
        <v>64</v>
      </c>
      <c r="B75" s="17"/>
      <c r="C75" s="15" t="s">
        <v>65</v>
      </c>
      <c r="D75" s="10"/>
      <c r="E75" s="16">
        <f t="shared" si="12"/>
        <v>0</v>
      </c>
      <c r="F75" s="16">
        <f t="shared" si="13"/>
        <v>0</v>
      </c>
    </row>
    <row r="76" spans="1:6" ht="15">
      <c r="A76" s="13" t="s">
        <v>32</v>
      </c>
      <c r="B76" s="10"/>
      <c r="C76" s="10"/>
      <c r="D76" s="19">
        <v>800</v>
      </c>
      <c r="E76" s="16">
        <f t="shared" si="12"/>
        <v>0</v>
      </c>
      <c r="F76" s="16">
        <f t="shared" si="13"/>
        <v>0</v>
      </c>
    </row>
    <row r="77" spans="1:6" ht="15">
      <c r="A77" s="13" t="s">
        <v>66</v>
      </c>
      <c r="B77" s="10"/>
      <c r="C77" s="10"/>
      <c r="D77" s="19">
        <v>870</v>
      </c>
      <c r="E77" s="16">
        <v>0</v>
      </c>
      <c r="F77" s="16"/>
    </row>
    <row r="78" spans="1:6" ht="30">
      <c r="A78" s="13" t="s">
        <v>67</v>
      </c>
      <c r="B78" s="14">
        <v>113</v>
      </c>
      <c r="C78" s="17"/>
      <c r="D78" s="10"/>
      <c r="E78" s="16">
        <f>SUM(E79,E85,E89,E107)</f>
        <v>36860584.759999998</v>
      </c>
      <c r="F78" s="16">
        <f>SUM(F79,F85,F89,F107)</f>
        <v>36530685.109999999</v>
      </c>
    </row>
    <row r="79" spans="1:6" ht="75">
      <c r="A79" s="18" t="s">
        <v>68</v>
      </c>
      <c r="B79" s="15"/>
      <c r="C79" s="17" t="s">
        <v>69</v>
      </c>
      <c r="D79" s="10"/>
      <c r="E79" s="16">
        <f>SUM(,E80)</f>
        <v>40000</v>
      </c>
      <c r="F79" s="16">
        <f>SUM(,F80)</f>
        <v>40000</v>
      </c>
    </row>
    <row r="80" spans="1:6" ht="60">
      <c r="A80" s="18" t="s">
        <v>70</v>
      </c>
      <c r="B80" s="15"/>
      <c r="C80" s="17" t="s">
        <v>71</v>
      </c>
      <c r="D80" s="10"/>
      <c r="E80" s="16">
        <f>SUM(E81,E83)</f>
        <v>40000</v>
      </c>
      <c r="F80" s="16">
        <f>SUM(F81,F83)</f>
        <v>40000</v>
      </c>
    </row>
    <row r="81" spans="1:6" ht="45">
      <c r="A81" s="18" t="s">
        <v>30</v>
      </c>
      <c r="B81" s="17"/>
      <c r="C81" s="17"/>
      <c r="D81" s="19">
        <v>200</v>
      </c>
      <c r="E81" s="16">
        <f t="shared" ref="E81:E87" si="14">SUM(E82)</f>
        <v>10000</v>
      </c>
      <c r="F81" s="16">
        <f t="shared" ref="F81:F87" si="15">SUM(F82)</f>
        <v>10000</v>
      </c>
    </row>
    <row r="82" spans="1:6" ht="45">
      <c r="A82" s="18" t="s">
        <v>31</v>
      </c>
      <c r="B82" s="15"/>
      <c r="C82" s="15"/>
      <c r="D82" s="19">
        <v>240</v>
      </c>
      <c r="E82" s="16">
        <v>10000</v>
      </c>
      <c r="F82" s="16">
        <v>10000</v>
      </c>
    </row>
    <row r="83" spans="1:6" ht="30">
      <c r="A83" s="27" t="s">
        <v>72</v>
      </c>
      <c r="B83" s="15"/>
      <c r="C83" s="15"/>
      <c r="D83" s="19">
        <v>800</v>
      </c>
      <c r="E83" s="24">
        <f t="shared" si="14"/>
        <v>30000</v>
      </c>
      <c r="F83" s="16">
        <f t="shared" si="15"/>
        <v>30000</v>
      </c>
    </row>
    <row r="84" spans="1:6" ht="75">
      <c r="A84" s="6" t="s">
        <v>73</v>
      </c>
      <c r="B84" s="15"/>
      <c r="C84" s="15"/>
      <c r="D84" s="19">
        <v>810</v>
      </c>
      <c r="E84" s="16">
        <v>30000</v>
      </c>
      <c r="F84" s="16">
        <v>30000</v>
      </c>
    </row>
    <row r="85" spans="1:6" ht="60">
      <c r="A85" s="13" t="s">
        <v>74</v>
      </c>
      <c r="B85" s="15"/>
      <c r="C85" s="17" t="s">
        <v>75</v>
      </c>
      <c r="D85" s="10"/>
      <c r="E85" s="16">
        <f t="shared" si="14"/>
        <v>30000</v>
      </c>
      <c r="F85" s="16">
        <f t="shared" si="15"/>
        <v>30000</v>
      </c>
    </row>
    <row r="86" spans="1:6" ht="30">
      <c r="A86" s="13" t="s">
        <v>15</v>
      </c>
      <c r="B86" s="17"/>
      <c r="C86" s="15" t="s">
        <v>76</v>
      </c>
      <c r="D86" s="10"/>
      <c r="E86" s="16">
        <f t="shared" si="14"/>
        <v>30000</v>
      </c>
      <c r="F86" s="16">
        <f t="shared" si="15"/>
        <v>30000</v>
      </c>
    </row>
    <row r="87" spans="1:6" ht="45">
      <c r="A87" s="18" t="s">
        <v>30</v>
      </c>
      <c r="B87" s="17"/>
      <c r="C87" s="17"/>
      <c r="D87" s="19">
        <v>200</v>
      </c>
      <c r="E87" s="16">
        <f t="shared" si="14"/>
        <v>30000</v>
      </c>
      <c r="F87" s="16">
        <f t="shared" si="15"/>
        <v>30000</v>
      </c>
    </row>
    <row r="88" spans="1:6" ht="45">
      <c r="A88" s="18" t="s">
        <v>31</v>
      </c>
      <c r="B88" s="15"/>
      <c r="C88" s="15"/>
      <c r="D88" s="19">
        <v>240</v>
      </c>
      <c r="E88" s="16">
        <v>30000</v>
      </c>
      <c r="F88" s="16">
        <v>30000</v>
      </c>
    </row>
    <row r="89" spans="1:6" ht="45">
      <c r="A89" s="13" t="s">
        <v>77</v>
      </c>
      <c r="B89" s="15"/>
      <c r="C89" s="17" t="s">
        <v>78</v>
      </c>
      <c r="D89" s="10"/>
      <c r="E89" s="16">
        <f>SUM(E97+E90+E104)</f>
        <v>14137452.76</v>
      </c>
      <c r="F89" s="16">
        <f>SUM(F97+F90+F104)</f>
        <v>14123242.279999999</v>
      </c>
    </row>
    <row r="90" spans="1:6" ht="30">
      <c r="A90" s="13" t="s">
        <v>79</v>
      </c>
      <c r="B90" s="17"/>
      <c r="C90" s="15" t="s">
        <v>80</v>
      </c>
      <c r="D90" s="19"/>
      <c r="E90" s="16">
        <f>SUM(E91,E93,E95)</f>
        <v>1612000</v>
      </c>
      <c r="F90" s="16">
        <f>SUM(F91,F93,F95)</f>
        <v>1597805.51</v>
      </c>
    </row>
    <row r="91" spans="1:6" ht="90">
      <c r="A91" s="28" t="s">
        <v>27</v>
      </c>
      <c r="B91" s="17"/>
      <c r="C91" s="17"/>
      <c r="D91" s="19">
        <v>100</v>
      </c>
      <c r="E91" s="16">
        <f>SUM(E92)</f>
        <v>1435647</v>
      </c>
      <c r="F91" s="16">
        <f>SUM(F92)</f>
        <v>1435075.3</v>
      </c>
    </row>
    <row r="92" spans="1:6" ht="30">
      <c r="A92" s="13" t="s">
        <v>81</v>
      </c>
      <c r="B92" s="17"/>
      <c r="C92" s="17"/>
      <c r="D92" s="19">
        <v>110</v>
      </c>
      <c r="E92" s="16">
        <v>1435647</v>
      </c>
      <c r="F92" s="16">
        <v>1435075.3</v>
      </c>
    </row>
    <row r="93" spans="1:6" ht="45">
      <c r="A93" s="29" t="s">
        <v>30</v>
      </c>
      <c r="B93" s="17"/>
      <c r="C93" s="17"/>
      <c r="D93" s="19">
        <v>200</v>
      </c>
      <c r="E93" s="16">
        <f>SUM(E94)</f>
        <v>176339</v>
      </c>
      <c r="F93" s="16">
        <f>SUM(F94)</f>
        <v>162717.17000000001</v>
      </c>
    </row>
    <row r="94" spans="1:6" ht="45">
      <c r="A94" s="18" t="s">
        <v>31</v>
      </c>
      <c r="B94" s="17"/>
      <c r="C94" s="17"/>
      <c r="D94" s="19">
        <v>240</v>
      </c>
      <c r="E94" s="16">
        <v>176339</v>
      </c>
      <c r="F94" s="16">
        <v>162717.17000000001</v>
      </c>
    </row>
    <row r="95" spans="1:6" ht="15">
      <c r="A95" s="13" t="s">
        <v>32</v>
      </c>
      <c r="B95" s="17"/>
      <c r="C95" s="17"/>
      <c r="D95" s="19">
        <v>800</v>
      </c>
      <c r="E95" s="16">
        <f>SUM(E96)</f>
        <v>14</v>
      </c>
      <c r="F95" s="16">
        <f>SUM(F96)</f>
        <v>13.04</v>
      </c>
    </row>
    <row r="96" spans="1:6" ht="15">
      <c r="A96" s="13" t="s">
        <v>56</v>
      </c>
      <c r="B96" s="17"/>
      <c r="C96" s="17"/>
      <c r="D96" s="19">
        <v>850</v>
      </c>
      <c r="E96" s="16">
        <v>14</v>
      </c>
      <c r="F96" s="16">
        <v>13.04</v>
      </c>
    </row>
    <row r="97" spans="1:6" ht="30">
      <c r="A97" s="13" t="s">
        <v>82</v>
      </c>
      <c r="B97" s="17"/>
      <c r="C97" s="15" t="s">
        <v>83</v>
      </c>
      <c r="D97" s="19"/>
      <c r="E97" s="16">
        <f>SUM(E98,E100,E102)</f>
        <v>11651970</v>
      </c>
      <c r="F97" s="16">
        <f>SUM(F98,F100,F102)</f>
        <v>11651954.77</v>
      </c>
    </row>
    <row r="98" spans="1:6" ht="90">
      <c r="A98" s="18" t="s">
        <v>27</v>
      </c>
      <c r="B98" s="30"/>
      <c r="C98" s="17"/>
      <c r="D98" s="19">
        <v>100</v>
      </c>
      <c r="E98" s="16">
        <f>SUM(E99)</f>
        <v>4773811</v>
      </c>
      <c r="F98" s="16">
        <f>SUM(F99)</f>
        <v>4773804.71</v>
      </c>
    </row>
    <row r="99" spans="1:6" ht="30">
      <c r="A99" s="13" t="s">
        <v>81</v>
      </c>
      <c r="B99" s="17"/>
      <c r="C99" s="17"/>
      <c r="D99" s="19">
        <v>110</v>
      </c>
      <c r="E99" s="16">
        <v>4773811</v>
      </c>
      <c r="F99" s="16">
        <v>4773804.71</v>
      </c>
    </row>
    <row r="100" spans="1:6" ht="45">
      <c r="A100" s="18" t="s">
        <v>30</v>
      </c>
      <c r="B100" s="30"/>
      <c r="C100" s="17"/>
      <c r="D100" s="19">
        <v>200</v>
      </c>
      <c r="E100" s="16">
        <f>SUM(E101)</f>
        <v>6836636</v>
      </c>
      <c r="F100" s="16">
        <f>SUM(F101)</f>
        <v>6836627.8799999999</v>
      </c>
    </row>
    <row r="101" spans="1:6" ht="45">
      <c r="A101" s="18" t="s">
        <v>31</v>
      </c>
      <c r="B101" s="17"/>
      <c r="C101" s="17"/>
      <c r="D101" s="19">
        <v>240</v>
      </c>
      <c r="E101" s="16">
        <v>6836636</v>
      </c>
      <c r="F101" s="16">
        <v>6836627.8799999999</v>
      </c>
    </row>
    <row r="102" spans="1:6" ht="15">
      <c r="A102" s="13" t="s">
        <v>32</v>
      </c>
      <c r="B102" s="17"/>
      <c r="C102" s="17"/>
      <c r="D102" s="19">
        <v>800</v>
      </c>
      <c r="E102" s="16">
        <f>SUM(E103)</f>
        <v>41523</v>
      </c>
      <c r="F102" s="16">
        <f>SUM(F103)</f>
        <v>41522.18</v>
      </c>
    </row>
    <row r="103" spans="1:6" ht="15">
      <c r="A103" s="13" t="s">
        <v>56</v>
      </c>
      <c r="B103" s="17"/>
      <c r="C103" s="17"/>
      <c r="D103" s="19">
        <v>850</v>
      </c>
      <c r="E103" s="16">
        <v>41523</v>
      </c>
      <c r="F103" s="16">
        <v>41522.18</v>
      </c>
    </row>
    <row r="104" spans="1:6" ht="78.75" customHeight="1">
      <c r="A104" s="4" t="s">
        <v>84</v>
      </c>
      <c r="B104" s="17"/>
      <c r="C104" s="10" t="s">
        <v>85</v>
      </c>
      <c r="D104" s="19"/>
      <c r="E104" s="16">
        <f t="shared" ref="E104:E105" si="16">SUM(E105)</f>
        <v>873482.76</v>
      </c>
      <c r="F104" s="16">
        <f t="shared" ref="F104:F105" si="17">SUM(F105)</f>
        <v>873482</v>
      </c>
    </row>
    <row r="105" spans="1:6" ht="45">
      <c r="A105" s="31" t="s">
        <v>30</v>
      </c>
      <c r="B105" s="17"/>
      <c r="C105" s="17"/>
      <c r="D105" s="19">
        <v>200</v>
      </c>
      <c r="E105" s="16">
        <f t="shared" si="16"/>
        <v>873482.76</v>
      </c>
      <c r="F105" s="16">
        <f t="shared" si="17"/>
        <v>873482</v>
      </c>
    </row>
    <row r="106" spans="1:6" ht="45">
      <c r="A106" s="31" t="s">
        <v>31</v>
      </c>
      <c r="B106" s="17"/>
      <c r="C106" s="17"/>
      <c r="D106" s="19">
        <v>240</v>
      </c>
      <c r="E106" s="16">
        <v>873482.76</v>
      </c>
      <c r="F106" s="16">
        <v>873482</v>
      </c>
    </row>
    <row r="107" spans="1:6" ht="30">
      <c r="A107" s="13" t="s">
        <v>62</v>
      </c>
      <c r="B107" s="17"/>
      <c r="C107" s="15" t="s">
        <v>63</v>
      </c>
      <c r="D107" s="10"/>
      <c r="E107" s="16">
        <f>SUM(E108,E111,E116,E123)</f>
        <v>22653132</v>
      </c>
      <c r="F107" s="16">
        <f>SUM(F108,F111,F116,F123)</f>
        <v>22337442.829999998</v>
      </c>
    </row>
    <row r="108" spans="1:6" ht="45">
      <c r="A108" s="18" t="s">
        <v>86</v>
      </c>
      <c r="B108" s="15"/>
      <c r="C108" s="17" t="s">
        <v>87</v>
      </c>
      <c r="D108" s="10"/>
      <c r="E108" s="16">
        <f t="shared" ref="E108:E109" si="18">SUM(E109)</f>
        <v>305200</v>
      </c>
      <c r="F108" s="16">
        <f t="shared" ref="F108:F109" si="19">SUM(F109)</f>
        <v>305200</v>
      </c>
    </row>
    <row r="109" spans="1:6" ht="45">
      <c r="A109" s="18" t="s">
        <v>88</v>
      </c>
      <c r="B109" s="15"/>
      <c r="C109" s="15"/>
      <c r="D109" s="19">
        <v>600</v>
      </c>
      <c r="E109" s="16">
        <f t="shared" si="18"/>
        <v>305200</v>
      </c>
      <c r="F109" s="16">
        <f t="shared" si="19"/>
        <v>305200</v>
      </c>
    </row>
    <row r="110" spans="1:6" ht="60">
      <c r="A110" s="18" t="s">
        <v>89</v>
      </c>
      <c r="B110" s="15"/>
      <c r="C110" s="15"/>
      <c r="D110" s="19">
        <v>630</v>
      </c>
      <c r="E110" s="16">
        <v>305200</v>
      </c>
      <c r="F110" s="16">
        <v>305200</v>
      </c>
    </row>
    <row r="111" spans="1:6" ht="105">
      <c r="A111" s="18" t="s">
        <v>90</v>
      </c>
      <c r="B111" s="15"/>
      <c r="C111" s="10" t="s">
        <v>91</v>
      </c>
      <c r="D111" s="10"/>
      <c r="E111" s="16">
        <f>SUM(E112,E114)</f>
        <v>38100</v>
      </c>
      <c r="F111" s="16">
        <f>SUM(F112,F114)</f>
        <v>38100</v>
      </c>
    </row>
    <row r="112" spans="1:6" ht="45">
      <c r="A112" s="18" t="s">
        <v>30</v>
      </c>
      <c r="B112" s="17"/>
      <c r="C112" s="17"/>
      <c r="D112" s="19">
        <v>200</v>
      </c>
      <c r="E112" s="16">
        <f>SUM(E113)</f>
        <v>19000</v>
      </c>
      <c r="F112" s="16">
        <f>SUM(F113)</f>
        <v>19000</v>
      </c>
    </row>
    <row r="113" spans="1:6" ht="45">
      <c r="A113" s="18" t="s">
        <v>31</v>
      </c>
      <c r="B113" s="15"/>
      <c r="C113" s="15"/>
      <c r="D113" s="19">
        <v>240</v>
      </c>
      <c r="E113" s="16">
        <v>19000</v>
      </c>
      <c r="F113" s="16">
        <v>19000</v>
      </c>
    </row>
    <row r="114" spans="1:6" ht="15">
      <c r="A114" s="13" t="s">
        <v>92</v>
      </c>
      <c r="B114" s="10"/>
      <c r="C114" s="10"/>
      <c r="D114" s="19">
        <v>500</v>
      </c>
      <c r="E114" s="16">
        <f>SUM(E115)</f>
        <v>19100</v>
      </c>
      <c r="F114" s="16">
        <f>SUM(F115)</f>
        <v>19100</v>
      </c>
    </row>
    <row r="115" spans="1:6" ht="15">
      <c r="A115" s="13" t="s">
        <v>93</v>
      </c>
      <c r="B115" s="10"/>
      <c r="C115" s="10"/>
      <c r="D115" s="19">
        <v>530</v>
      </c>
      <c r="E115" s="16">
        <v>19100</v>
      </c>
      <c r="F115" s="16">
        <v>19100</v>
      </c>
    </row>
    <row r="116" spans="1:6" ht="75">
      <c r="A116" s="18" t="s">
        <v>94</v>
      </c>
      <c r="B116" s="15"/>
      <c r="C116" s="10" t="s">
        <v>95</v>
      </c>
      <c r="D116" s="10"/>
      <c r="E116" s="16">
        <f>SUM(E117,E119,E121)</f>
        <v>22249832</v>
      </c>
      <c r="F116" s="16">
        <f>SUM(F117,F119,F121)</f>
        <v>21934142.949999999</v>
      </c>
    </row>
    <row r="117" spans="1:6" ht="90">
      <c r="A117" s="18" t="s">
        <v>27</v>
      </c>
      <c r="B117" s="15"/>
      <c r="C117" s="15"/>
      <c r="D117" s="19">
        <v>100</v>
      </c>
      <c r="E117" s="16">
        <f>SUM(E118)</f>
        <v>11454693</v>
      </c>
      <c r="F117" s="16">
        <f>SUM(F118)</f>
        <v>11441947.189999999</v>
      </c>
    </row>
    <row r="118" spans="1:6" ht="30">
      <c r="A118" s="13" t="s">
        <v>96</v>
      </c>
      <c r="B118" s="17"/>
      <c r="C118" s="17"/>
      <c r="D118" s="19">
        <v>110</v>
      </c>
      <c r="E118" s="16">
        <v>11454693</v>
      </c>
      <c r="F118" s="16">
        <v>11441947.189999999</v>
      </c>
    </row>
    <row r="119" spans="1:6" ht="45">
      <c r="A119" s="18" t="s">
        <v>30</v>
      </c>
      <c r="B119" s="17"/>
      <c r="C119" s="17"/>
      <c r="D119" s="19">
        <v>200</v>
      </c>
      <c r="E119" s="16">
        <f>SUM(E120)</f>
        <v>10681725</v>
      </c>
      <c r="F119" s="16">
        <f>SUM(F120)</f>
        <v>10378781.76</v>
      </c>
    </row>
    <row r="120" spans="1:6" ht="45">
      <c r="A120" s="18" t="s">
        <v>31</v>
      </c>
      <c r="B120" s="15"/>
      <c r="C120" s="15"/>
      <c r="D120" s="19">
        <v>240</v>
      </c>
      <c r="E120" s="16">
        <v>10681725</v>
      </c>
      <c r="F120" s="16">
        <v>10378781.76</v>
      </c>
    </row>
    <row r="121" spans="1:6" ht="15">
      <c r="A121" s="13" t="s">
        <v>32</v>
      </c>
      <c r="B121" s="10"/>
      <c r="C121" s="10"/>
      <c r="D121" s="19">
        <v>800</v>
      </c>
      <c r="E121" s="16">
        <f>SUM(E122)</f>
        <v>113414</v>
      </c>
      <c r="F121" s="16">
        <f>SUM(F122)</f>
        <v>113414</v>
      </c>
    </row>
    <row r="122" spans="1:6" ht="15">
      <c r="A122" s="32" t="s">
        <v>56</v>
      </c>
      <c r="B122" s="17"/>
      <c r="C122" s="17"/>
      <c r="D122" s="19">
        <v>850</v>
      </c>
      <c r="E122" s="16">
        <v>113414</v>
      </c>
      <c r="F122" s="16">
        <v>113414</v>
      </c>
    </row>
    <row r="123" spans="1:6" ht="30">
      <c r="A123" s="32" t="s">
        <v>97</v>
      </c>
      <c r="B123" s="17"/>
      <c r="C123" s="10" t="s">
        <v>98</v>
      </c>
      <c r="D123" s="19"/>
      <c r="E123" s="16">
        <f t="shared" ref="E123:E124" si="20">SUM(E124)</f>
        <v>60000</v>
      </c>
      <c r="F123" s="16">
        <f t="shared" ref="F123:F124" si="21">SUM(F124)</f>
        <v>59999.88</v>
      </c>
    </row>
    <row r="124" spans="1:6" ht="45">
      <c r="A124" s="18" t="s">
        <v>30</v>
      </c>
      <c r="B124" s="17"/>
      <c r="C124" s="17"/>
      <c r="D124" s="19">
        <v>200</v>
      </c>
      <c r="E124" s="16">
        <f t="shared" si="20"/>
        <v>60000</v>
      </c>
      <c r="F124" s="16">
        <f t="shared" si="21"/>
        <v>59999.88</v>
      </c>
    </row>
    <row r="125" spans="1:6" ht="45">
      <c r="A125" s="18" t="s">
        <v>31</v>
      </c>
      <c r="B125" s="17"/>
      <c r="C125" s="17"/>
      <c r="D125" s="19">
        <v>240</v>
      </c>
      <c r="E125" s="16">
        <v>60000</v>
      </c>
      <c r="F125" s="16">
        <v>59999.88</v>
      </c>
    </row>
    <row r="126" spans="1:6" ht="31.5">
      <c r="A126" s="33" t="s">
        <v>99</v>
      </c>
      <c r="B126" s="34">
        <v>300</v>
      </c>
      <c r="C126" s="17"/>
      <c r="D126" s="10"/>
      <c r="E126" s="11">
        <f>SUM(E128)</f>
        <v>141138</v>
      </c>
      <c r="F126" s="11">
        <f>SUM(F128)</f>
        <v>139585.70000000001</v>
      </c>
    </row>
    <row r="127" spans="1:6" ht="15">
      <c r="A127" s="13" t="s">
        <v>100</v>
      </c>
      <c r="B127" s="26">
        <v>309</v>
      </c>
      <c r="C127" s="10"/>
      <c r="D127" s="10"/>
      <c r="E127" s="16">
        <f t="shared" ref="E127:E130" si="22">SUM(E128)</f>
        <v>141138</v>
      </c>
      <c r="F127" s="16">
        <f t="shared" ref="F127:F130" si="23">SUM(F128)</f>
        <v>139585.70000000001</v>
      </c>
    </row>
    <row r="128" spans="1:6" ht="30">
      <c r="A128" s="13" t="s">
        <v>62</v>
      </c>
      <c r="B128" s="17"/>
      <c r="C128" s="15" t="s">
        <v>63</v>
      </c>
      <c r="D128" s="10"/>
      <c r="E128" s="16">
        <f t="shared" si="22"/>
        <v>141138</v>
      </c>
      <c r="F128" s="16">
        <f t="shared" si="23"/>
        <v>139585.70000000001</v>
      </c>
    </row>
    <row r="129" spans="1:6" ht="60">
      <c r="A129" s="18" t="s">
        <v>101</v>
      </c>
      <c r="B129" s="15"/>
      <c r="C129" s="17" t="s">
        <v>102</v>
      </c>
      <c r="D129" s="10"/>
      <c r="E129" s="16">
        <f t="shared" si="22"/>
        <v>141138</v>
      </c>
      <c r="F129" s="16">
        <f t="shared" si="23"/>
        <v>139585.70000000001</v>
      </c>
    </row>
    <row r="130" spans="1:6" ht="45">
      <c r="A130" s="18" t="s">
        <v>30</v>
      </c>
      <c r="B130" s="17"/>
      <c r="C130" s="17"/>
      <c r="D130" s="19">
        <v>200</v>
      </c>
      <c r="E130" s="16">
        <f t="shared" si="22"/>
        <v>141138</v>
      </c>
      <c r="F130" s="16">
        <f t="shared" si="23"/>
        <v>139585.70000000001</v>
      </c>
    </row>
    <row r="131" spans="1:6" ht="45">
      <c r="A131" s="18" t="s">
        <v>31</v>
      </c>
      <c r="B131" s="15"/>
      <c r="C131" s="15"/>
      <c r="D131" s="19">
        <v>240</v>
      </c>
      <c r="E131" s="16">
        <v>141138</v>
      </c>
      <c r="F131" s="16">
        <v>139585.70000000001</v>
      </c>
    </row>
    <row r="132" spans="1:6" ht="15.75">
      <c r="A132" s="33" t="s">
        <v>103</v>
      </c>
      <c r="B132" s="35">
        <v>400</v>
      </c>
      <c r="C132" s="10"/>
      <c r="D132" s="10"/>
      <c r="E132" s="11">
        <f>SUM(E133,E140,E179,E198)</f>
        <v>54146402.490000002</v>
      </c>
      <c r="F132" s="11">
        <f>SUM(F133,F140,F179,F198)</f>
        <v>53330575.900000006</v>
      </c>
    </row>
    <row r="133" spans="1:6" ht="15">
      <c r="A133" s="13" t="s">
        <v>104</v>
      </c>
      <c r="B133" s="26">
        <v>401</v>
      </c>
      <c r="C133" s="10"/>
      <c r="D133" s="10"/>
      <c r="E133" s="16">
        <f t="shared" ref="E133:E134" si="24">SUM(E134)</f>
        <v>408200</v>
      </c>
      <c r="F133" s="16">
        <f t="shared" ref="F133:F134" si="25">SUM(F134)</f>
        <v>408200</v>
      </c>
    </row>
    <row r="134" spans="1:6" ht="30">
      <c r="A134" s="13" t="s">
        <v>62</v>
      </c>
      <c r="B134" s="17"/>
      <c r="C134" s="15" t="s">
        <v>63</v>
      </c>
      <c r="D134" s="10"/>
      <c r="E134" s="16">
        <f t="shared" si="24"/>
        <v>408200</v>
      </c>
      <c r="F134" s="16">
        <f t="shared" si="25"/>
        <v>408200</v>
      </c>
    </row>
    <row r="135" spans="1:6" ht="90">
      <c r="A135" s="18" t="s">
        <v>105</v>
      </c>
      <c r="B135" s="15"/>
      <c r="C135" s="10" t="s">
        <v>106</v>
      </c>
      <c r="D135" s="10"/>
      <c r="E135" s="16">
        <f>SUM(E136,E138)</f>
        <v>408200</v>
      </c>
      <c r="F135" s="16">
        <f>SUM(F136,F138)</f>
        <v>408200</v>
      </c>
    </row>
    <row r="136" spans="1:6" ht="90">
      <c r="A136" s="18" t="s">
        <v>27</v>
      </c>
      <c r="B136" s="15"/>
      <c r="C136" s="15"/>
      <c r="D136" s="19">
        <v>100</v>
      </c>
      <c r="E136" s="16">
        <f>SUM(E137)</f>
        <v>405890</v>
      </c>
      <c r="F136" s="16">
        <f>SUM(F137)</f>
        <v>405890</v>
      </c>
    </row>
    <row r="137" spans="1:6" ht="32.25" customHeight="1">
      <c r="A137" s="36" t="s">
        <v>107</v>
      </c>
      <c r="B137" s="17"/>
      <c r="C137" s="17"/>
      <c r="D137" s="19">
        <v>120</v>
      </c>
      <c r="E137" s="16">
        <v>405890</v>
      </c>
      <c r="F137" s="16">
        <v>405890</v>
      </c>
    </row>
    <row r="138" spans="1:6" ht="45">
      <c r="A138" s="18" t="s">
        <v>30</v>
      </c>
      <c r="B138" s="17"/>
      <c r="C138" s="17"/>
      <c r="D138" s="19">
        <v>200</v>
      </c>
      <c r="E138" s="16">
        <f>SUM(E139)</f>
        <v>2310</v>
      </c>
      <c r="F138" s="16">
        <f>SUM(F139)</f>
        <v>2310</v>
      </c>
    </row>
    <row r="139" spans="1:6" ht="45">
      <c r="A139" s="18" t="s">
        <v>31</v>
      </c>
      <c r="B139" s="15"/>
      <c r="C139" s="15"/>
      <c r="D139" s="19">
        <v>240</v>
      </c>
      <c r="E139" s="16">
        <v>2310</v>
      </c>
      <c r="F139" s="16">
        <v>2310</v>
      </c>
    </row>
    <row r="140" spans="1:6" ht="15">
      <c r="A140" s="13" t="s">
        <v>108</v>
      </c>
      <c r="B140" s="14">
        <v>405</v>
      </c>
      <c r="C140" s="17"/>
      <c r="D140" s="10"/>
      <c r="E140" s="16">
        <f>SUM(E141,E148,E152)</f>
        <v>6141839.4900000002</v>
      </c>
      <c r="F140" s="16">
        <f>SUM(F141,F148,F152)</f>
        <v>5514835.1600000001</v>
      </c>
    </row>
    <row r="141" spans="1:6" ht="105">
      <c r="A141" s="18" t="s">
        <v>109</v>
      </c>
      <c r="B141" s="15"/>
      <c r="C141" s="10" t="s">
        <v>110</v>
      </c>
      <c r="D141" s="10"/>
      <c r="E141" s="16">
        <f>SUM(E142,E145,)</f>
        <v>1459722</v>
      </c>
      <c r="F141" s="16">
        <f>SUM(F142,F145,)</f>
        <v>1459721.22</v>
      </c>
    </row>
    <row r="142" spans="1:6" ht="75">
      <c r="A142" s="13" t="s">
        <v>111</v>
      </c>
      <c r="B142" s="15"/>
      <c r="C142" s="17" t="s">
        <v>112</v>
      </c>
      <c r="D142" s="10"/>
      <c r="E142" s="16">
        <f t="shared" ref="E142:E150" si="26">SUM(E143)</f>
        <v>50000</v>
      </c>
      <c r="F142" s="16">
        <f t="shared" ref="F142:F150" si="27">SUM(F143)</f>
        <v>50000</v>
      </c>
    </row>
    <row r="143" spans="1:6" ht="45">
      <c r="A143" s="18" t="s">
        <v>30</v>
      </c>
      <c r="B143" s="17"/>
      <c r="C143" s="17"/>
      <c r="D143" s="19">
        <v>200</v>
      </c>
      <c r="E143" s="16">
        <f t="shared" si="26"/>
        <v>50000</v>
      </c>
      <c r="F143" s="16">
        <f t="shared" si="27"/>
        <v>50000</v>
      </c>
    </row>
    <row r="144" spans="1:6" ht="45">
      <c r="A144" s="18" t="s">
        <v>31</v>
      </c>
      <c r="B144" s="15"/>
      <c r="C144" s="15"/>
      <c r="D144" s="19">
        <v>240</v>
      </c>
      <c r="E144" s="16">
        <v>50000</v>
      </c>
      <c r="F144" s="16">
        <v>50000</v>
      </c>
    </row>
    <row r="145" spans="1:6" ht="45">
      <c r="A145" s="13" t="s">
        <v>113</v>
      </c>
      <c r="B145" s="17"/>
      <c r="C145" s="17" t="s">
        <v>114</v>
      </c>
      <c r="D145" s="10"/>
      <c r="E145" s="16">
        <f t="shared" si="26"/>
        <v>1409722</v>
      </c>
      <c r="F145" s="16">
        <f t="shared" si="27"/>
        <v>1409721.22</v>
      </c>
    </row>
    <row r="146" spans="1:6" ht="45">
      <c r="A146" s="18" t="s">
        <v>30</v>
      </c>
      <c r="B146" s="17"/>
      <c r="C146" s="17"/>
      <c r="D146" s="19">
        <v>200</v>
      </c>
      <c r="E146" s="16">
        <f t="shared" si="26"/>
        <v>1409722</v>
      </c>
      <c r="F146" s="16">
        <f t="shared" si="27"/>
        <v>1409721.22</v>
      </c>
    </row>
    <row r="147" spans="1:6" ht="45">
      <c r="A147" s="18" t="s">
        <v>31</v>
      </c>
      <c r="B147" s="15"/>
      <c r="C147" s="15"/>
      <c r="D147" s="19">
        <v>240</v>
      </c>
      <c r="E147" s="16">
        <v>1409722</v>
      </c>
      <c r="F147" s="16">
        <v>1409721.22</v>
      </c>
    </row>
    <row r="148" spans="1:6" ht="30">
      <c r="A148" s="18" t="s">
        <v>62</v>
      </c>
      <c r="B148" s="15"/>
      <c r="C148" s="10" t="s">
        <v>36</v>
      </c>
      <c r="D148" s="19"/>
      <c r="E148" s="16">
        <f t="shared" si="26"/>
        <v>20832</v>
      </c>
      <c r="F148" s="16">
        <f t="shared" si="27"/>
        <v>20832</v>
      </c>
    </row>
    <row r="149" spans="1:6" ht="30">
      <c r="A149" s="6" t="s">
        <v>22</v>
      </c>
      <c r="B149" s="15"/>
      <c r="C149" s="10" t="s">
        <v>115</v>
      </c>
      <c r="D149" s="19"/>
      <c r="E149" s="16">
        <f t="shared" si="26"/>
        <v>20832</v>
      </c>
      <c r="F149" s="16">
        <f t="shared" si="27"/>
        <v>20832</v>
      </c>
    </row>
    <row r="150" spans="1:6" ht="90">
      <c r="A150" s="6" t="s">
        <v>116</v>
      </c>
      <c r="B150" s="15"/>
      <c r="C150" s="15"/>
      <c r="D150" s="19">
        <v>100</v>
      </c>
      <c r="E150" s="16">
        <f t="shared" si="26"/>
        <v>20832</v>
      </c>
      <c r="F150" s="16">
        <f t="shared" si="27"/>
        <v>20832</v>
      </c>
    </row>
    <row r="151" spans="1:6" ht="45">
      <c r="A151" s="6" t="s">
        <v>117</v>
      </c>
      <c r="B151" s="15"/>
      <c r="C151" s="15"/>
      <c r="D151" s="19">
        <v>120</v>
      </c>
      <c r="E151" s="16">
        <v>20832</v>
      </c>
      <c r="F151" s="16">
        <v>20832</v>
      </c>
    </row>
    <row r="152" spans="1:6" ht="30">
      <c r="A152" s="18" t="s">
        <v>62</v>
      </c>
      <c r="B152" s="15"/>
      <c r="C152" s="10" t="s">
        <v>118</v>
      </c>
      <c r="D152" s="19"/>
      <c r="E152" s="16">
        <f>SUM(E153,E158,E161,E164,E167,E170,E173,E176)</f>
        <v>4661285.49</v>
      </c>
      <c r="F152" s="16">
        <f>SUM(F153,F158,F161,F164,F167,F170,F173,F176)</f>
        <v>4034281.9400000004</v>
      </c>
    </row>
    <row r="153" spans="1:6" ht="90">
      <c r="A153" s="18" t="s">
        <v>119</v>
      </c>
      <c r="B153" s="15"/>
      <c r="C153" s="10" t="s">
        <v>120</v>
      </c>
      <c r="D153" s="10"/>
      <c r="E153" s="16">
        <f>SUM(E154,E156)</f>
        <v>2197200</v>
      </c>
      <c r="F153" s="16">
        <f>SUM(F154,F156)</f>
        <v>2197200</v>
      </c>
    </row>
    <row r="154" spans="1:6" ht="90">
      <c r="A154" s="18" t="s">
        <v>27</v>
      </c>
      <c r="B154" s="15"/>
      <c r="C154" s="15"/>
      <c r="D154" s="19">
        <v>100</v>
      </c>
      <c r="E154" s="16">
        <f>SUM(E155)</f>
        <v>2152480.46</v>
      </c>
      <c r="F154" s="16">
        <f>SUM(F155)</f>
        <v>2152480.46</v>
      </c>
    </row>
    <row r="155" spans="1:6" ht="45">
      <c r="A155" s="13" t="s">
        <v>18</v>
      </c>
      <c r="B155" s="17"/>
      <c r="C155" s="17"/>
      <c r="D155" s="19">
        <v>120</v>
      </c>
      <c r="E155" s="16">
        <v>2152480.46</v>
      </c>
      <c r="F155" s="16">
        <v>2152480.46</v>
      </c>
    </row>
    <row r="156" spans="1:6" ht="45">
      <c r="A156" s="18" t="s">
        <v>30</v>
      </c>
      <c r="B156" s="17"/>
      <c r="C156" s="17"/>
      <c r="D156" s="19">
        <v>200</v>
      </c>
      <c r="E156" s="16">
        <f>SUM(E157)</f>
        <v>44719.54</v>
      </c>
      <c r="F156" s="16">
        <f>SUM(F157)</f>
        <v>44719.54</v>
      </c>
    </row>
    <row r="157" spans="1:6" ht="45">
      <c r="A157" s="18" t="s">
        <v>31</v>
      </c>
      <c r="B157" s="15"/>
      <c r="C157" s="15"/>
      <c r="D157" s="19">
        <v>240</v>
      </c>
      <c r="E157" s="16">
        <v>44719.54</v>
      </c>
      <c r="F157" s="16">
        <v>44719.54</v>
      </c>
    </row>
    <row r="158" spans="1:6" ht="150">
      <c r="A158" s="18" t="s">
        <v>121</v>
      </c>
      <c r="B158" s="15"/>
      <c r="C158" s="10" t="s">
        <v>122</v>
      </c>
      <c r="D158" s="10"/>
      <c r="E158" s="16">
        <f t="shared" ref="E158:E177" si="28">SUM(E159)</f>
        <v>10000</v>
      </c>
      <c r="F158" s="16">
        <f t="shared" ref="F158:F174" si="29">SUM(F159)</f>
        <v>0</v>
      </c>
    </row>
    <row r="159" spans="1:6" ht="45">
      <c r="A159" s="18" t="s">
        <v>30</v>
      </c>
      <c r="B159" s="17"/>
      <c r="C159" s="17"/>
      <c r="D159" s="19">
        <v>200</v>
      </c>
      <c r="E159" s="16">
        <f t="shared" si="28"/>
        <v>10000</v>
      </c>
      <c r="F159" s="16">
        <f t="shared" si="29"/>
        <v>0</v>
      </c>
    </row>
    <row r="160" spans="1:6" ht="45">
      <c r="A160" s="18" t="s">
        <v>31</v>
      </c>
      <c r="B160" s="15"/>
      <c r="C160" s="15"/>
      <c r="D160" s="19">
        <v>240</v>
      </c>
      <c r="E160" s="16">
        <v>10000</v>
      </c>
      <c r="F160" s="16"/>
    </row>
    <row r="161" spans="1:6" ht="150">
      <c r="A161" s="13" t="s">
        <v>123</v>
      </c>
      <c r="B161" s="15"/>
      <c r="C161" s="10" t="s">
        <v>124</v>
      </c>
      <c r="D161" s="10"/>
      <c r="E161" s="16">
        <f t="shared" si="28"/>
        <v>149100</v>
      </c>
      <c r="F161" s="16">
        <f t="shared" si="29"/>
        <v>149100</v>
      </c>
    </row>
    <row r="162" spans="1:6" ht="45">
      <c r="A162" s="18" t="s">
        <v>30</v>
      </c>
      <c r="B162" s="17"/>
      <c r="C162" s="17"/>
      <c r="D162" s="19">
        <v>200</v>
      </c>
      <c r="E162" s="16">
        <f t="shared" si="28"/>
        <v>149100</v>
      </c>
      <c r="F162" s="16">
        <f t="shared" si="29"/>
        <v>149100</v>
      </c>
    </row>
    <row r="163" spans="1:6" ht="45">
      <c r="A163" s="18" t="s">
        <v>31</v>
      </c>
      <c r="B163" s="15"/>
      <c r="C163" s="15"/>
      <c r="D163" s="19">
        <v>240</v>
      </c>
      <c r="E163" s="16">
        <v>149100</v>
      </c>
      <c r="F163" s="16">
        <v>149100</v>
      </c>
    </row>
    <row r="164" spans="1:6" ht="45">
      <c r="A164" s="6" t="s">
        <v>125</v>
      </c>
      <c r="B164" s="15"/>
      <c r="C164" s="10" t="s">
        <v>126</v>
      </c>
      <c r="D164" s="19"/>
      <c r="E164" s="16">
        <f t="shared" si="28"/>
        <v>1862680</v>
      </c>
      <c r="F164" s="16">
        <f t="shared" si="29"/>
        <v>1555996.5</v>
      </c>
    </row>
    <row r="165" spans="1:6" ht="30">
      <c r="A165" s="27" t="s">
        <v>72</v>
      </c>
      <c r="B165" s="15"/>
      <c r="C165" s="15"/>
      <c r="D165" s="19">
        <v>800</v>
      </c>
      <c r="E165" s="16">
        <f t="shared" si="28"/>
        <v>1862680</v>
      </c>
      <c r="F165" s="16">
        <f t="shared" si="29"/>
        <v>1555996.5</v>
      </c>
    </row>
    <row r="166" spans="1:6" ht="75">
      <c r="A166" s="6" t="s">
        <v>73</v>
      </c>
      <c r="B166" s="15"/>
      <c r="C166" s="15"/>
      <c r="D166" s="19">
        <v>810</v>
      </c>
      <c r="E166" s="16">
        <v>1862680</v>
      </c>
      <c r="F166" s="16">
        <v>1555996.5</v>
      </c>
    </row>
    <row r="167" spans="1:6" ht="75">
      <c r="A167" s="6" t="s">
        <v>127</v>
      </c>
      <c r="B167" s="15"/>
      <c r="C167" s="10" t="s">
        <v>128</v>
      </c>
      <c r="D167" s="19"/>
      <c r="E167" s="16">
        <f t="shared" si="28"/>
        <v>310100</v>
      </c>
      <c r="F167" s="16">
        <f t="shared" si="29"/>
        <v>0</v>
      </c>
    </row>
    <row r="168" spans="1:6" ht="30">
      <c r="A168" s="27" t="s">
        <v>72</v>
      </c>
      <c r="B168" s="15"/>
      <c r="C168" s="15"/>
      <c r="D168" s="19">
        <v>800</v>
      </c>
      <c r="E168" s="16">
        <f t="shared" si="28"/>
        <v>310100</v>
      </c>
      <c r="F168" s="16">
        <f t="shared" si="29"/>
        <v>0</v>
      </c>
    </row>
    <row r="169" spans="1:6" ht="75">
      <c r="A169" s="6" t="s">
        <v>73</v>
      </c>
      <c r="B169" s="15"/>
      <c r="C169" s="15"/>
      <c r="D169" s="19">
        <v>810</v>
      </c>
      <c r="E169" s="16">
        <v>310100</v>
      </c>
      <c r="F169" s="16"/>
    </row>
    <row r="170" spans="1:6" ht="60">
      <c r="A170" s="20" t="s">
        <v>19</v>
      </c>
      <c r="B170" s="15"/>
      <c r="C170" s="10" t="s">
        <v>129</v>
      </c>
      <c r="D170" s="19"/>
      <c r="E170" s="16">
        <f t="shared" si="28"/>
        <v>28180.49</v>
      </c>
      <c r="F170" s="16">
        <f t="shared" si="29"/>
        <v>28180.49</v>
      </c>
    </row>
    <row r="171" spans="1:6" ht="90">
      <c r="A171" s="21" t="s">
        <v>130</v>
      </c>
      <c r="B171" s="15"/>
      <c r="C171" s="15"/>
      <c r="D171" s="19">
        <v>100</v>
      </c>
      <c r="E171" s="16">
        <f t="shared" si="28"/>
        <v>28180.49</v>
      </c>
      <c r="F171" s="16">
        <f t="shared" si="29"/>
        <v>28180.49</v>
      </c>
    </row>
    <row r="172" spans="1:6" ht="30">
      <c r="A172" s="21" t="s">
        <v>22</v>
      </c>
      <c r="B172" s="15"/>
      <c r="C172" s="15"/>
      <c r="D172" s="19">
        <v>120</v>
      </c>
      <c r="E172" s="16">
        <v>28180.49</v>
      </c>
      <c r="F172" s="16">
        <v>28180.49</v>
      </c>
    </row>
    <row r="173" spans="1:6" ht="60">
      <c r="A173" s="6" t="s">
        <v>131</v>
      </c>
      <c r="B173" s="15"/>
      <c r="C173" s="10" t="s">
        <v>95</v>
      </c>
      <c r="D173" s="19"/>
      <c r="E173" s="16">
        <f t="shared" si="28"/>
        <v>44925</v>
      </c>
      <c r="F173" s="16">
        <f t="shared" si="29"/>
        <v>44925</v>
      </c>
    </row>
    <row r="174" spans="1:6" ht="45">
      <c r="A174" s="6" t="s">
        <v>30</v>
      </c>
      <c r="B174" s="15"/>
      <c r="C174" s="15"/>
      <c r="D174" s="19">
        <v>200</v>
      </c>
      <c r="E174" s="16">
        <f t="shared" si="28"/>
        <v>44925</v>
      </c>
      <c r="F174" s="16">
        <f t="shared" si="29"/>
        <v>44925</v>
      </c>
    </row>
    <row r="175" spans="1:6" ht="45">
      <c r="A175" s="6" t="s">
        <v>31</v>
      </c>
      <c r="B175" s="15"/>
      <c r="C175" s="15"/>
      <c r="D175" s="19">
        <v>240</v>
      </c>
      <c r="E175" s="16">
        <v>44925</v>
      </c>
      <c r="F175" s="16">
        <v>44925</v>
      </c>
    </row>
    <row r="176" spans="1:6" ht="75">
      <c r="A176" s="15" t="s">
        <v>132</v>
      </c>
      <c r="B176" s="15"/>
      <c r="C176" s="15" t="s">
        <v>133</v>
      </c>
      <c r="D176" s="19"/>
      <c r="E176" s="16">
        <f t="shared" si="28"/>
        <v>59100</v>
      </c>
      <c r="F176" s="16">
        <f>SUM(F177)</f>
        <v>58879.95</v>
      </c>
    </row>
    <row r="177" spans="1:6" ht="30">
      <c r="A177" s="27" t="s">
        <v>72</v>
      </c>
      <c r="B177" s="15"/>
      <c r="C177" s="15"/>
      <c r="D177" s="19">
        <v>800</v>
      </c>
      <c r="E177" s="16">
        <f t="shared" si="28"/>
        <v>59100</v>
      </c>
      <c r="F177" s="16">
        <f>SUM(F178)</f>
        <v>58879.95</v>
      </c>
    </row>
    <row r="178" spans="1:6" ht="75">
      <c r="A178" s="6" t="s">
        <v>73</v>
      </c>
      <c r="B178" s="15"/>
      <c r="C178" s="15"/>
      <c r="D178" s="19">
        <v>810</v>
      </c>
      <c r="E178" s="16">
        <v>59100</v>
      </c>
      <c r="F178" s="16">
        <v>58879.95</v>
      </c>
    </row>
    <row r="179" spans="1:6" ht="15">
      <c r="A179" s="18" t="s">
        <v>134</v>
      </c>
      <c r="B179" s="14">
        <v>409</v>
      </c>
      <c r="C179" s="17"/>
      <c r="D179" s="10"/>
      <c r="E179" s="16">
        <f>SUM(E180,E184)</f>
        <v>43882363</v>
      </c>
      <c r="F179" s="16">
        <f>SUM(F180,F184)</f>
        <v>43783540.740000002</v>
      </c>
    </row>
    <row r="180" spans="1:6" ht="60">
      <c r="A180" s="37" t="s">
        <v>135</v>
      </c>
      <c r="B180" s="14"/>
      <c r="C180" s="17" t="s">
        <v>136</v>
      </c>
      <c r="D180" s="10"/>
      <c r="E180" s="16">
        <f t="shared" ref="E180:E182" si="30">SUM(E181)</f>
        <v>45500</v>
      </c>
      <c r="F180" s="16">
        <f t="shared" ref="F180:F182" si="31">SUM(F181)</f>
        <v>0</v>
      </c>
    </row>
    <row r="181" spans="1:6" ht="35.25" customHeight="1">
      <c r="A181" s="38" t="s">
        <v>137</v>
      </c>
      <c r="B181" s="14"/>
      <c r="C181" s="17" t="s">
        <v>138</v>
      </c>
      <c r="D181" s="10"/>
      <c r="E181" s="16">
        <f t="shared" si="30"/>
        <v>45500</v>
      </c>
      <c r="F181" s="16">
        <f t="shared" si="31"/>
        <v>0</v>
      </c>
    </row>
    <row r="182" spans="1:6" ht="45">
      <c r="A182" s="15" t="s">
        <v>30</v>
      </c>
      <c r="B182" s="14"/>
      <c r="C182" s="17" t="s">
        <v>138</v>
      </c>
      <c r="D182" s="10">
        <v>200</v>
      </c>
      <c r="E182" s="16">
        <f t="shared" si="30"/>
        <v>45500</v>
      </c>
      <c r="F182" s="16">
        <f t="shared" si="31"/>
        <v>0</v>
      </c>
    </row>
    <row r="183" spans="1:6" ht="45">
      <c r="A183" s="4" t="s">
        <v>31</v>
      </c>
      <c r="B183" s="14"/>
      <c r="C183" s="17" t="s">
        <v>138</v>
      </c>
      <c r="D183" s="10">
        <v>240</v>
      </c>
      <c r="E183" s="16">
        <v>45500</v>
      </c>
      <c r="F183" s="16"/>
    </row>
    <row r="184" spans="1:6" ht="60">
      <c r="A184" s="13" t="s">
        <v>139</v>
      </c>
      <c r="B184" s="15"/>
      <c r="C184" s="17" t="s">
        <v>140</v>
      </c>
      <c r="D184" s="10"/>
      <c r="E184" s="39">
        <f>SUM(E185,E190,E193)</f>
        <v>43836863</v>
      </c>
      <c r="F184" s="39">
        <f>SUM(F185,F190,F193)</f>
        <v>43783540.740000002</v>
      </c>
    </row>
    <row r="185" spans="1:6" ht="30">
      <c r="A185" s="18" t="s">
        <v>141</v>
      </c>
      <c r="B185" s="17"/>
      <c r="C185" s="15" t="s">
        <v>142</v>
      </c>
      <c r="D185" s="10"/>
      <c r="E185" s="16">
        <f>SUM(E186,E188)</f>
        <v>4387988</v>
      </c>
      <c r="F185" s="16">
        <f>SUM(F186,F188)</f>
        <v>4334713.8100000005</v>
      </c>
    </row>
    <row r="186" spans="1:6" ht="45">
      <c r="A186" s="18" t="s">
        <v>30</v>
      </c>
      <c r="B186" s="15"/>
      <c r="C186" s="15"/>
      <c r="D186" s="19">
        <v>200</v>
      </c>
      <c r="E186" s="16">
        <f t="shared" ref="E186:E191" si="32">SUM(E187)</f>
        <v>3742988</v>
      </c>
      <c r="F186" s="16">
        <f t="shared" ref="F186:F191" si="33">SUM(F187)</f>
        <v>3689713.81</v>
      </c>
    </row>
    <row r="187" spans="1:6" ht="45">
      <c r="A187" s="18" t="s">
        <v>31</v>
      </c>
      <c r="B187" s="15"/>
      <c r="C187" s="15"/>
      <c r="D187" s="19">
        <v>240</v>
      </c>
      <c r="E187" s="16">
        <v>3742988</v>
      </c>
      <c r="F187" s="16">
        <v>3689713.81</v>
      </c>
    </row>
    <row r="188" spans="1:6" ht="15">
      <c r="A188" s="18" t="s">
        <v>92</v>
      </c>
      <c r="B188" s="15"/>
      <c r="C188" s="15"/>
      <c r="D188" s="19">
        <v>500</v>
      </c>
      <c r="E188" s="16">
        <f t="shared" si="32"/>
        <v>645000</v>
      </c>
      <c r="F188" s="16">
        <f t="shared" si="33"/>
        <v>645000</v>
      </c>
    </row>
    <row r="189" spans="1:6" ht="15">
      <c r="A189" s="18" t="s">
        <v>143</v>
      </c>
      <c r="B189" s="15"/>
      <c r="C189" s="15"/>
      <c r="D189" s="19">
        <v>540</v>
      </c>
      <c r="E189" s="16">
        <v>645000</v>
      </c>
      <c r="F189" s="16">
        <v>645000</v>
      </c>
    </row>
    <row r="190" spans="1:6" ht="45">
      <c r="A190" s="13" t="s">
        <v>144</v>
      </c>
      <c r="B190" s="10"/>
      <c r="C190" s="10" t="s">
        <v>145</v>
      </c>
      <c r="D190" s="19"/>
      <c r="E190" s="16">
        <f t="shared" si="32"/>
        <v>253697</v>
      </c>
      <c r="F190" s="16">
        <f t="shared" si="33"/>
        <v>253650</v>
      </c>
    </row>
    <row r="191" spans="1:6" ht="45">
      <c r="A191" s="18" t="s">
        <v>30</v>
      </c>
      <c r="B191" s="10"/>
      <c r="C191" s="10"/>
      <c r="D191" s="19">
        <v>200</v>
      </c>
      <c r="E191" s="16">
        <f t="shared" si="32"/>
        <v>253697</v>
      </c>
      <c r="F191" s="16">
        <f t="shared" si="33"/>
        <v>253650</v>
      </c>
    </row>
    <row r="192" spans="1:6" ht="45">
      <c r="A192" s="18" t="s">
        <v>31</v>
      </c>
      <c r="B192" s="10"/>
      <c r="C192" s="10"/>
      <c r="D192" s="19">
        <v>240</v>
      </c>
      <c r="E192" s="16">
        <v>253697</v>
      </c>
      <c r="F192" s="16">
        <v>253650</v>
      </c>
    </row>
    <row r="193" spans="1:6" ht="105">
      <c r="A193" s="18" t="s">
        <v>146</v>
      </c>
      <c r="B193" s="10"/>
      <c r="C193" s="10" t="s">
        <v>147</v>
      </c>
      <c r="D193" s="19"/>
      <c r="E193" s="16">
        <f>SUM(E194,E196)</f>
        <v>39195178</v>
      </c>
      <c r="F193" s="16">
        <f>SUM(F194,F196)</f>
        <v>39195176.93</v>
      </c>
    </row>
    <row r="194" spans="1:6" ht="45">
      <c r="A194" s="18" t="s">
        <v>30</v>
      </c>
      <c r="B194" s="10"/>
      <c r="C194" s="10"/>
      <c r="D194" s="19">
        <v>200</v>
      </c>
      <c r="E194" s="16">
        <f>SUM(E195)</f>
        <v>14191951.539999999</v>
      </c>
      <c r="F194" s="16">
        <f>SUM(F195)</f>
        <v>14191950.470000001</v>
      </c>
    </row>
    <row r="195" spans="1:6" ht="45">
      <c r="A195" s="18" t="s">
        <v>31</v>
      </c>
      <c r="B195" s="10"/>
      <c r="C195" s="10"/>
      <c r="D195" s="19">
        <v>240</v>
      </c>
      <c r="E195" s="16">
        <v>14191951.539999999</v>
      </c>
      <c r="F195" s="16">
        <v>14191950.470000001</v>
      </c>
    </row>
    <row r="196" spans="1:6" ht="15">
      <c r="A196" s="18" t="s">
        <v>92</v>
      </c>
      <c r="B196" s="10"/>
      <c r="C196" s="10"/>
      <c r="D196" s="19">
        <v>500</v>
      </c>
      <c r="E196" s="40">
        <f>SUM(E197)</f>
        <v>25003226.460000001</v>
      </c>
      <c r="F196" s="40">
        <f>SUM(F197)</f>
        <v>25003226.460000001</v>
      </c>
    </row>
    <row r="197" spans="1:6" ht="15">
      <c r="A197" s="18" t="s">
        <v>148</v>
      </c>
      <c r="B197" s="10"/>
      <c r="C197" s="10"/>
      <c r="D197" s="19">
        <v>520</v>
      </c>
      <c r="E197" s="16">
        <v>25003226.460000001</v>
      </c>
      <c r="F197" s="16">
        <v>25003226.460000001</v>
      </c>
    </row>
    <row r="198" spans="1:6" ht="30">
      <c r="A198" s="13" t="s">
        <v>149</v>
      </c>
      <c r="B198" s="14">
        <v>412</v>
      </c>
      <c r="C198" s="17"/>
      <c r="D198" s="10"/>
      <c r="E198" s="16">
        <f>SUM(E199,E203)</f>
        <v>3714000</v>
      </c>
      <c r="F198" s="16">
        <f>SUM(F199,F203)</f>
        <v>3624000</v>
      </c>
    </row>
    <row r="199" spans="1:6" ht="30">
      <c r="A199" s="13" t="s">
        <v>62</v>
      </c>
      <c r="B199" s="17"/>
      <c r="C199" s="15" t="s">
        <v>63</v>
      </c>
      <c r="D199" s="10"/>
      <c r="E199" s="16">
        <f t="shared" ref="E199:E203" si="34">SUM(E200)</f>
        <v>544000</v>
      </c>
      <c r="F199" s="16">
        <f t="shared" ref="F199:F203" si="35">SUM(F200)</f>
        <v>544000</v>
      </c>
    </row>
    <row r="200" spans="1:6" ht="30">
      <c r="A200" s="13" t="s">
        <v>150</v>
      </c>
      <c r="B200" s="17"/>
      <c r="C200" s="15" t="s">
        <v>151</v>
      </c>
      <c r="D200" s="10"/>
      <c r="E200" s="16">
        <f t="shared" si="34"/>
        <v>544000</v>
      </c>
      <c r="F200" s="16">
        <f t="shared" si="35"/>
        <v>544000</v>
      </c>
    </row>
    <row r="201" spans="1:6" ht="45">
      <c r="A201" s="18" t="s">
        <v>30</v>
      </c>
      <c r="B201" s="17"/>
      <c r="C201" s="17"/>
      <c r="D201" s="19">
        <v>200</v>
      </c>
      <c r="E201" s="16">
        <f t="shared" si="34"/>
        <v>544000</v>
      </c>
      <c r="F201" s="16">
        <f t="shared" si="35"/>
        <v>544000</v>
      </c>
    </row>
    <row r="202" spans="1:6" ht="45">
      <c r="A202" s="18" t="s">
        <v>31</v>
      </c>
      <c r="B202" s="15"/>
      <c r="C202" s="15"/>
      <c r="D202" s="19">
        <v>240</v>
      </c>
      <c r="E202" s="16">
        <v>544000</v>
      </c>
      <c r="F202" s="16">
        <v>544000</v>
      </c>
    </row>
    <row r="203" spans="1:6" ht="15">
      <c r="A203" s="18" t="s">
        <v>92</v>
      </c>
      <c r="B203" s="15"/>
      <c r="C203" s="15"/>
      <c r="D203" s="19">
        <v>500</v>
      </c>
      <c r="E203" s="16">
        <f t="shared" si="34"/>
        <v>3170000</v>
      </c>
      <c r="F203" s="16">
        <f t="shared" si="35"/>
        <v>3080000</v>
      </c>
    </row>
    <row r="204" spans="1:6" ht="15">
      <c r="A204" s="18" t="s">
        <v>143</v>
      </c>
      <c r="B204" s="15"/>
      <c r="C204" s="15"/>
      <c r="D204" s="19">
        <v>540</v>
      </c>
      <c r="E204" s="16">
        <v>3170000</v>
      </c>
      <c r="F204" s="16">
        <v>3080000</v>
      </c>
    </row>
    <row r="205" spans="1:6" ht="31.5">
      <c r="A205" s="13" t="s">
        <v>152</v>
      </c>
      <c r="B205" s="8">
        <v>500</v>
      </c>
      <c r="C205" s="17"/>
      <c r="D205" s="10"/>
      <c r="E205" s="11">
        <f>SUM(E206,E210,E219,E228)</f>
        <v>28938076</v>
      </c>
      <c r="F205" s="11">
        <f>SUM(F206,F210,F219,F228)</f>
        <v>28634101.539999999</v>
      </c>
    </row>
    <row r="206" spans="1:6" ht="15">
      <c r="A206" s="13" t="s">
        <v>153</v>
      </c>
      <c r="B206" s="26">
        <v>501</v>
      </c>
      <c r="C206" s="10"/>
      <c r="D206" s="10"/>
      <c r="E206" s="16">
        <f t="shared" ref="E206:E208" si="36">SUM(E207)</f>
        <v>1975</v>
      </c>
      <c r="F206" s="16">
        <f t="shared" ref="F206:F208" si="37">SUM(F207)</f>
        <v>1951.61</v>
      </c>
    </row>
    <row r="207" spans="1:6" ht="30">
      <c r="A207" s="13" t="s">
        <v>154</v>
      </c>
      <c r="B207" s="17"/>
      <c r="C207" s="15" t="s">
        <v>155</v>
      </c>
      <c r="D207" s="10"/>
      <c r="E207" s="16">
        <f t="shared" si="36"/>
        <v>1975</v>
      </c>
      <c r="F207" s="16">
        <f t="shared" si="37"/>
        <v>1951.61</v>
      </c>
    </row>
    <row r="208" spans="1:6" ht="45">
      <c r="A208" s="18" t="s">
        <v>30</v>
      </c>
      <c r="B208" s="17"/>
      <c r="C208" s="17"/>
      <c r="D208" s="19">
        <v>200</v>
      </c>
      <c r="E208" s="16">
        <f t="shared" si="36"/>
        <v>1975</v>
      </c>
      <c r="F208" s="16">
        <f t="shared" si="37"/>
        <v>1951.61</v>
      </c>
    </row>
    <row r="209" spans="1:6" ht="45">
      <c r="A209" s="18" t="s">
        <v>31</v>
      </c>
      <c r="B209" s="15"/>
      <c r="C209" s="15"/>
      <c r="D209" s="19">
        <v>240</v>
      </c>
      <c r="E209" s="16">
        <v>1975</v>
      </c>
      <c r="F209" s="16">
        <v>1951.61</v>
      </c>
    </row>
    <row r="210" spans="1:6" ht="15">
      <c r="A210" s="13" t="s">
        <v>156</v>
      </c>
      <c r="B210" s="26">
        <v>502</v>
      </c>
      <c r="C210" s="10"/>
      <c r="D210" s="10"/>
      <c r="E210" s="16">
        <f>SUM(E211,E215)</f>
        <v>3546507</v>
      </c>
      <c r="F210" s="16">
        <f>SUM(F211,F215)</f>
        <v>3251496.73</v>
      </c>
    </row>
    <row r="211" spans="1:6" ht="30">
      <c r="A211" s="18" t="s">
        <v>157</v>
      </c>
      <c r="B211" s="26"/>
      <c r="C211" s="15" t="s">
        <v>158</v>
      </c>
      <c r="D211" s="10"/>
      <c r="E211" s="16">
        <f t="shared" ref="E211:E217" si="38">SUM(E212)</f>
        <v>307974</v>
      </c>
      <c r="F211" s="16">
        <f t="shared" ref="F211:F217" si="39">SUM(F212)</f>
        <v>307973.64</v>
      </c>
    </row>
    <row r="212" spans="1:6" ht="30">
      <c r="A212" s="41" t="s">
        <v>159</v>
      </c>
      <c r="B212" s="26"/>
      <c r="C212" s="15" t="s">
        <v>160</v>
      </c>
      <c r="D212" s="10"/>
      <c r="E212" s="16">
        <f t="shared" si="38"/>
        <v>307974</v>
      </c>
      <c r="F212" s="16">
        <f t="shared" si="39"/>
        <v>307973.64</v>
      </c>
    </row>
    <row r="213" spans="1:6" ht="45">
      <c r="A213" s="18" t="s">
        <v>161</v>
      </c>
      <c r="B213" s="26"/>
      <c r="C213" s="15"/>
      <c r="D213" s="23">
        <v>400</v>
      </c>
      <c r="E213" s="16">
        <f t="shared" si="38"/>
        <v>307974</v>
      </c>
      <c r="F213" s="16">
        <f t="shared" si="39"/>
        <v>307973.64</v>
      </c>
    </row>
    <row r="214" spans="1:6" ht="15">
      <c r="A214" s="18" t="s">
        <v>162</v>
      </c>
      <c r="B214" s="26"/>
      <c r="C214" s="15"/>
      <c r="D214" s="23">
        <v>410</v>
      </c>
      <c r="E214" s="16">
        <v>307974</v>
      </c>
      <c r="F214" s="16">
        <v>307973.64</v>
      </c>
    </row>
    <row r="215" spans="1:6" ht="30">
      <c r="A215" s="13" t="s">
        <v>62</v>
      </c>
      <c r="B215" s="17"/>
      <c r="C215" s="15" t="s">
        <v>63</v>
      </c>
      <c r="D215" s="10"/>
      <c r="E215" s="16">
        <f t="shared" si="38"/>
        <v>3238533</v>
      </c>
      <c r="F215" s="16">
        <f t="shared" si="39"/>
        <v>2943523.09</v>
      </c>
    </row>
    <row r="216" spans="1:6" ht="30">
      <c r="A216" s="18" t="s">
        <v>163</v>
      </c>
      <c r="B216" s="17"/>
      <c r="C216" s="15" t="s">
        <v>164</v>
      </c>
      <c r="D216" s="10"/>
      <c r="E216" s="16">
        <f t="shared" si="38"/>
        <v>3238533</v>
      </c>
      <c r="F216" s="16">
        <f t="shared" si="39"/>
        <v>2943523.09</v>
      </c>
    </row>
    <row r="217" spans="1:6" ht="45">
      <c r="A217" s="18" t="s">
        <v>30</v>
      </c>
      <c r="B217" s="17"/>
      <c r="C217" s="17"/>
      <c r="D217" s="19">
        <v>200</v>
      </c>
      <c r="E217" s="16">
        <f t="shared" si="38"/>
        <v>3238533</v>
      </c>
      <c r="F217" s="16">
        <f t="shared" si="39"/>
        <v>2943523.09</v>
      </c>
    </row>
    <row r="218" spans="1:6" ht="45">
      <c r="A218" s="18" t="s">
        <v>31</v>
      </c>
      <c r="B218" s="15"/>
      <c r="C218" s="15"/>
      <c r="D218" s="19">
        <v>240</v>
      </c>
      <c r="E218" s="16">
        <v>3238533</v>
      </c>
      <c r="F218" s="16">
        <v>2943523.09</v>
      </c>
    </row>
    <row r="219" spans="1:6" ht="15">
      <c r="A219" s="13" t="s">
        <v>165</v>
      </c>
      <c r="B219" s="14">
        <v>503</v>
      </c>
      <c r="C219" s="15"/>
      <c r="D219" s="19"/>
      <c r="E219" s="16">
        <f>SUM(E220,E225)</f>
        <v>1697516</v>
      </c>
      <c r="F219" s="16">
        <f>SUM(F220,F225)</f>
        <v>1688615.2</v>
      </c>
    </row>
    <row r="220" spans="1:6" ht="45">
      <c r="A220" s="18" t="s">
        <v>166</v>
      </c>
      <c r="B220" s="14"/>
      <c r="C220" s="15" t="s">
        <v>167</v>
      </c>
      <c r="D220" s="19"/>
      <c r="E220" s="16">
        <f t="shared" ref="E220:E239" si="40">SUM(E221)</f>
        <v>1269150</v>
      </c>
      <c r="F220" s="16">
        <f t="shared" ref="F220:F239" si="41">SUM(F221)</f>
        <v>1269150</v>
      </c>
    </row>
    <row r="221" spans="1:6" ht="30">
      <c r="A221" s="13" t="s">
        <v>168</v>
      </c>
      <c r="B221" s="14"/>
      <c r="C221" s="15" t="s">
        <v>169</v>
      </c>
      <c r="D221" s="19"/>
      <c r="E221" s="16">
        <f t="shared" si="40"/>
        <v>1269150</v>
      </c>
      <c r="F221" s="16">
        <f t="shared" si="41"/>
        <v>1269150</v>
      </c>
    </row>
    <row r="222" spans="1:6" ht="30">
      <c r="A222" s="13" t="s">
        <v>170</v>
      </c>
      <c r="B222" s="14"/>
      <c r="C222" s="15" t="s">
        <v>171</v>
      </c>
      <c r="D222" s="19"/>
      <c r="E222" s="16">
        <f t="shared" si="40"/>
        <v>1269150</v>
      </c>
      <c r="F222" s="16">
        <f t="shared" si="41"/>
        <v>1269150</v>
      </c>
    </row>
    <row r="223" spans="1:6" ht="45">
      <c r="A223" s="18" t="s">
        <v>172</v>
      </c>
      <c r="B223" s="14"/>
      <c r="C223" s="15"/>
      <c r="D223" s="19">
        <v>200</v>
      </c>
      <c r="E223" s="16">
        <f t="shared" si="40"/>
        <v>1269150</v>
      </c>
      <c r="F223" s="16">
        <f t="shared" si="41"/>
        <v>1269150</v>
      </c>
    </row>
    <row r="224" spans="1:6" ht="45">
      <c r="A224" s="18" t="s">
        <v>31</v>
      </c>
      <c r="B224" s="14"/>
      <c r="C224" s="15"/>
      <c r="D224" s="19">
        <v>240</v>
      </c>
      <c r="E224" s="16">
        <v>1269150</v>
      </c>
      <c r="F224" s="16">
        <v>1269150</v>
      </c>
    </row>
    <row r="225" spans="1:6" ht="30">
      <c r="A225" s="13" t="s">
        <v>173</v>
      </c>
      <c r="B225" s="15"/>
      <c r="C225" s="15" t="s">
        <v>164</v>
      </c>
      <c r="D225" s="19"/>
      <c r="E225" s="16">
        <f t="shared" si="40"/>
        <v>428366</v>
      </c>
      <c r="F225" s="16">
        <f t="shared" si="41"/>
        <v>419465.2</v>
      </c>
    </row>
    <row r="226" spans="1:6" ht="45">
      <c r="A226" s="18" t="s">
        <v>30</v>
      </c>
      <c r="B226" s="15"/>
      <c r="C226" s="15"/>
      <c r="D226" s="19">
        <v>200</v>
      </c>
      <c r="E226" s="16">
        <f t="shared" si="40"/>
        <v>428366</v>
      </c>
      <c r="F226" s="16">
        <f t="shared" si="41"/>
        <v>419465.2</v>
      </c>
    </row>
    <row r="227" spans="1:6" ht="45">
      <c r="A227" s="18" t="s">
        <v>31</v>
      </c>
      <c r="B227" s="15"/>
      <c r="C227" s="15"/>
      <c r="D227" s="19">
        <v>240</v>
      </c>
      <c r="E227" s="16">
        <v>428366</v>
      </c>
      <c r="F227" s="16">
        <v>419465.2</v>
      </c>
    </row>
    <row r="228" spans="1:6" ht="30">
      <c r="A228" s="13" t="s">
        <v>174</v>
      </c>
      <c r="B228" s="14">
        <v>505</v>
      </c>
      <c r="C228" s="17"/>
      <c r="D228" s="10"/>
      <c r="E228" s="16">
        <f t="shared" si="40"/>
        <v>23692078</v>
      </c>
      <c r="F228" s="16">
        <f t="shared" si="41"/>
        <v>23692038</v>
      </c>
    </row>
    <row r="229" spans="1:6" ht="30">
      <c r="A229" s="18" t="s">
        <v>157</v>
      </c>
      <c r="B229" s="17"/>
      <c r="C229" s="17" t="s">
        <v>175</v>
      </c>
      <c r="D229" s="10"/>
      <c r="E229" s="16">
        <f t="shared" si="40"/>
        <v>23692078</v>
      </c>
      <c r="F229" s="16">
        <f t="shared" si="41"/>
        <v>23692038</v>
      </c>
    </row>
    <row r="230" spans="1:6" ht="30">
      <c r="A230" s="13" t="s">
        <v>176</v>
      </c>
      <c r="B230" s="17"/>
      <c r="C230" s="15" t="s">
        <v>177</v>
      </c>
      <c r="D230" s="10"/>
      <c r="E230" s="16">
        <f t="shared" si="40"/>
        <v>23692078</v>
      </c>
      <c r="F230" s="16">
        <f t="shared" si="41"/>
        <v>23692038</v>
      </c>
    </row>
    <row r="231" spans="1:6" ht="45">
      <c r="A231" s="13" t="s">
        <v>178</v>
      </c>
      <c r="B231" s="15"/>
      <c r="C231" s="17" t="s">
        <v>179</v>
      </c>
      <c r="D231" s="10"/>
      <c r="E231" s="16">
        <f t="shared" si="40"/>
        <v>23692078</v>
      </c>
      <c r="F231" s="16">
        <f t="shared" si="41"/>
        <v>23692038</v>
      </c>
    </row>
    <row r="232" spans="1:6" ht="45">
      <c r="A232" s="13" t="s">
        <v>161</v>
      </c>
      <c r="B232" s="15"/>
      <c r="C232" s="15"/>
      <c r="D232" s="19">
        <v>400</v>
      </c>
      <c r="E232" s="16">
        <f t="shared" si="40"/>
        <v>23692078</v>
      </c>
      <c r="F232" s="16">
        <f t="shared" si="41"/>
        <v>23692038</v>
      </c>
    </row>
    <row r="233" spans="1:6" ht="15">
      <c r="A233" s="32" t="s">
        <v>162</v>
      </c>
      <c r="B233" s="17"/>
      <c r="C233" s="17"/>
      <c r="D233" s="19">
        <v>410</v>
      </c>
      <c r="E233" s="16">
        <v>23692078</v>
      </c>
      <c r="F233" s="16">
        <v>23692038</v>
      </c>
    </row>
    <row r="234" spans="1:6" ht="15.75">
      <c r="A234" s="42" t="s">
        <v>180</v>
      </c>
      <c r="B234" s="43" t="s">
        <v>181</v>
      </c>
      <c r="C234" s="17"/>
      <c r="D234" s="19"/>
      <c r="E234" s="16">
        <f t="shared" si="40"/>
        <v>900000</v>
      </c>
      <c r="F234" s="16">
        <f t="shared" si="41"/>
        <v>207200</v>
      </c>
    </row>
    <row r="235" spans="1:6" ht="30">
      <c r="A235" s="44" t="s">
        <v>182</v>
      </c>
      <c r="B235" s="45" t="s">
        <v>183</v>
      </c>
      <c r="C235" s="17"/>
      <c r="D235" s="19"/>
      <c r="E235" s="16">
        <f t="shared" si="40"/>
        <v>900000</v>
      </c>
      <c r="F235" s="16">
        <f t="shared" si="41"/>
        <v>207200</v>
      </c>
    </row>
    <row r="236" spans="1:6" ht="90.75" customHeight="1">
      <c r="A236" s="46" t="s">
        <v>184</v>
      </c>
      <c r="B236" s="47"/>
      <c r="C236" s="47" t="s">
        <v>185</v>
      </c>
      <c r="D236" s="48"/>
      <c r="E236" s="16">
        <f>SUM(E239,E237)</f>
        <v>900000</v>
      </c>
      <c r="F236" s="16">
        <f>SUM(F239,F237)</f>
        <v>207200</v>
      </c>
    </row>
    <row r="237" spans="1:6" ht="44.25" customHeight="1">
      <c r="A237" s="49" t="s">
        <v>30</v>
      </c>
      <c r="B237" s="50"/>
      <c r="C237" s="50"/>
      <c r="D237" s="51">
        <v>200</v>
      </c>
      <c r="E237" s="16">
        <f>SUM(E238)</f>
        <v>750000</v>
      </c>
      <c r="F237" s="16">
        <f>SUM(F238)</f>
        <v>57200</v>
      </c>
    </row>
    <row r="238" spans="1:6" ht="49.5" customHeight="1">
      <c r="A238" s="52" t="s">
        <v>31</v>
      </c>
      <c r="B238" s="53"/>
      <c r="C238" s="53"/>
      <c r="D238" s="54">
        <v>240</v>
      </c>
      <c r="E238" s="55">
        <v>750000</v>
      </c>
      <c r="F238" s="16">
        <v>57200</v>
      </c>
    </row>
    <row r="239" spans="1:6" ht="25.5" customHeight="1">
      <c r="A239" s="56" t="s">
        <v>92</v>
      </c>
      <c r="B239" s="57"/>
      <c r="C239" s="57"/>
      <c r="D239" s="58">
        <v>500</v>
      </c>
      <c r="E239" s="16">
        <f t="shared" si="40"/>
        <v>150000</v>
      </c>
      <c r="F239" s="16">
        <f t="shared" si="41"/>
        <v>150000</v>
      </c>
    </row>
    <row r="240" spans="1:6" ht="15">
      <c r="A240" s="13" t="s">
        <v>143</v>
      </c>
      <c r="B240" s="17"/>
      <c r="C240" s="17"/>
      <c r="D240" s="19">
        <v>540</v>
      </c>
      <c r="E240" s="16">
        <v>150000</v>
      </c>
      <c r="F240" s="16">
        <v>150000</v>
      </c>
    </row>
    <row r="241" spans="1:6" ht="15.75">
      <c r="A241" s="33" t="s">
        <v>186</v>
      </c>
      <c r="B241" s="35">
        <v>700</v>
      </c>
      <c r="C241" s="10"/>
      <c r="D241" s="10"/>
      <c r="E241" s="59">
        <f>SUM(E242,E259,E328,E346)</f>
        <v>193910967.24000001</v>
      </c>
      <c r="F241" s="59">
        <f>SUM(F242,F259,F328,F346)</f>
        <v>192767039.01999998</v>
      </c>
    </row>
    <row r="242" spans="1:6" ht="15">
      <c r="A242" s="13" t="s">
        <v>187</v>
      </c>
      <c r="B242" s="26">
        <v>701</v>
      </c>
      <c r="C242" s="10"/>
      <c r="D242" s="10"/>
      <c r="E242" s="39">
        <f>SUM(E243)</f>
        <v>10248632</v>
      </c>
      <c r="F242" s="39">
        <f>SUM(F243)</f>
        <v>10244099.75</v>
      </c>
    </row>
    <row r="243" spans="1:6" ht="45">
      <c r="A243" s="18" t="s">
        <v>188</v>
      </c>
      <c r="B243" s="15"/>
      <c r="C243" s="17" t="s">
        <v>189</v>
      </c>
      <c r="D243" s="10"/>
      <c r="E243" s="16">
        <f>SUM(E244,E251,E254)</f>
        <v>10248632</v>
      </c>
      <c r="F243" s="16">
        <f>SUM(F244,F251,F254)</f>
        <v>10244099.75</v>
      </c>
    </row>
    <row r="244" spans="1:6" ht="45">
      <c r="A244" s="18" t="s">
        <v>190</v>
      </c>
      <c r="B244" s="15"/>
      <c r="C244" s="17" t="s">
        <v>191</v>
      </c>
      <c r="D244" s="10"/>
      <c r="E244" s="16">
        <f>SUM(E245,E247,E249)</f>
        <v>5536492</v>
      </c>
      <c r="F244" s="16">
        <f>SUM(F245,F247,F249)</f>
        <v>5532109.5099999998</v>
      </c>
    </row>
    <row r="245" spans="1:6" ht="90">
      <c r="A245" s="18" t="s">
        <v>27</v>
      </c>
      <c r="B245" s="15"/>
      <c r="C245" s="15"/>
      <c r="D245" s="19">
        <v>100</v>
      </c>
      <c r="E245" s="16">
        <f>SUM(E246)</f>
        <v>3504604</v>
      </c>
      <c r="F245" s="16">
        <f>SUM(F246)</f>
        <v>3504602.9</v>
      </c>
    </row>
    <row r="246" spans="1:6" ht="30">
      <c r="A246" s="13" t="s">
        <v>96</v>
      </c>
      <c r="B246" s="17"/>
      <c r="C246" s="17"/>
      <c r="D246" s="19">
        <v>110</v>
      </c>
      <c r="E246" s="16">
        <v>3504604</v>
      </c>
      <c r="F246" s="16">
        <v>3504602.9</v>
      </c>
    </row>
    <row r="247" spans="1:6" ht="45">
      <c r="A247" s="18" t="s">
        <v>30</v>
      </c>
      <c r="B247" s="17"/>
      <c r="C247" s="17"/>
      <c r="D247" s="19">
        <v>200</v>
      </c>
      <c r="E247" s="16">
        <f>SUM(E248)</f>
        <v>2024530</v>
      </c>
      <c r="F247" s="16">
        <f>SUM(F248)</f>
        <v>2020148.61</v>
      </c>
    </row>
    <row r="248" spans="1:6" ht="45">
      <c r="A248" s="18" t="s">
        <v>31</v>
      </c>
      <c r="B248" s="15"/>
      <c r="C248" s="15"/>
      <c r="D248" s="19">
        <v>240</v>
      </c>
      <c r="E248" s="16">
        <v>2024530</v>
      </c>
      <c r="F248" s="16">
        <v>2020148.61</v>
      </c>
    </row>
    <row r="249" spans="1:6" ht="15">
      <c r="A249" s="13" t="s">
        <v>32</v>
      </c>
      <c r="B249" s="15"/>
      <c r="C249" s="15"/>
      <c r="D249" s="19">
        <v>800</v>
      </c>
      <c r="E249" s="16">
        <f>SUM(E250)</f>
        <v>7358</v>
      </c>
      <c r="F249" s="16">
        <f>SUM(F250)</f>
        <v>7358</v>
      </c>
    </row>
    <row r="250" spans="1:6" ht="15">
      <c r="A250" s="13" t="s">
        <v>56</v>
      </c>
      <c r="B250" s="15"/>
      <c r="C250" s="15"/>
      <c r="D250" s="19">
        <v>850</v>
      </c>
      <c r="E250" s="16">
        <v>7358</v>
      </c>
      <c r="F250" s="16">
        <v>7358</v>
      </c>
    </row>
    <row r="251" spans="1:6" ht="45">
      <c r="A251" s="18" t="s">
        <v>192</v>
      </c>
      <c r="B251" s="17"/>
      <c r="C251" s="17" t="s">
        <v>193</v>
      </c>
      <c r="D251" s="10"/>
      <c r="E251" s="16">
        <f t="shared" ref="E251:E252" si="42">SUM(E252)</f>
        <v>453300</v>
      </c>
      <c r="F251" s="16">
        <f t="shared" ref="F251:F252" si="43">SUM(F252)</f>
        <v>453150.24</v>
      </c>
    </row>
    <row r="252" spans="1:6" ht="45">
      <c r="A252" s="18" t="s">
        <v>30</v>
      </c>
      <c r="B252" s="17"/>
      <c r="C252" s="17"/>
      <c r="D252" s="19">
        <v>200</v>
      </c>
      <c r="E252" s="16">
        <f t="shared" si="42"/>
        <v>453300</v>
      </c>
      <c r="F252" s="16">
        <f t="shared" si="43"/>
        <v>453150.24</v>
      </c>
    </row>
    <row r="253" spans="1:6" ht="45">
      <c r="A253" s="18" t="s">
        <v>31</v>
      </c>
      <c r="B253" s="15"/>
      <c r="C253" s="15"/>
      <c r="D253" s="19">
        <v>240</v>
      </c>
      <c r="E253" s="16">
        <v>453300</v>
      </c>
      <c r="F253" s="16">
        <v>453150.24</v>
      </c>
    </row>
    <row r="254" spans="1:6" ht="45">
      <c r="A254" s="13" t="s">
        <v>194</v>
      </c>
      <c r="B254" s="15"/>
      <c r="C254" s="17" t="s">
        <v>195</v>
      </c>
      <c r="D254" s="10"/>
      <c r="E254" s="16">
        <f>SUM(E255,E257)</f>
        <v>4258840</v>
      </c>
      <c r="F254" s="16">
        <f>SUM(F255,F257)</f>
        <v>4258840</v>
      </c>
    </row>
    <row r="255" spans="1:6" ht="105">
      <c r="A255" s="18" t="s">
        <v>13</v>
      </c>
      <c r="B255" s="15"/>
      <c r="C255" s="15"/>
      <c r="D255" s="19">
        <v>100</v>
      </c>
      <c r="E255" s="16">
        <f>SUM(E256)</f>
        <v>4228240</v>
      </c>
      <c r="F255" s="16">
        <f>SUM(F256)</f>
        <v>4228690</v>
      </c>
    </row>
    <row r="256" spans="1:6" ht="30">
      <c r="A256" s="13" t="s">
        <v>81</v>
      </c>
      <c r="B256" s="17"/>
      <c r="C256" s="17"/>
      <c r="D256" s="19">
        <v>110</v>
      </c>
      <c r="E256" s="16">
        <v>4228240</v>
      </c>
      <c r="F256" s="16">
        <v>4228690</v>
      </c>
    </row>
    <row r="257" spans="1:6" ht="45">
      <c r="A257" s="18" t="s">
        <v>30</v>
      </c>
      <c r="B257" s="17"/>
      <c r="C257" s="17"/>
      <c r="D257" s="19">
        <v>200</v>
      </c>
      <c r="E257" s="16">
        <f>SUM(E258)</f>
        <v>30600</v>
      </c>
      <c r="F257" s="16">
        <f>SUM(F258)</f>
        <v>30150</v>
      </c>
    </row>
    <row r="258" spans="1:6" ht="45">
      <c r="A258" s="18" t="s">
        <v>31</v>
      </c>
      <c r="B258" s="15"/>
      <c r="C258" s="15"/>
      <c r="D258" s="19">
        <v>240</v>
      </c>
      <c r="E258" s="16">
        <v>30600</v>
      </c>
      <c r="F258" s="16">
        <v>30150</v>
      </c>
    </row>
    <row r="259" spans="1:6" ht="15">
      <c r="A259" s="13" t="s">
        <v>196</v>
      </c>
      <c r="B259" s="26">
        <v>702</v>
      </c>
      <c r="C259" s="10"/>
      <c r="D259" s="10"/>
      <c r="E259" s="16">
        <f>SUM(E260,E264,E318,E322)</f>
        <v>165612790.24000001</v>
      </c>
      <c r="F259" s="16">
        <f>SUM(F260,F264,F318,F322)</f>
        <v>164648202.80999997</v>
      </c>
    </row>
    <row r="260" spans="1:6" ht="60">
      <c r="A260" s="4" t="s">
        <v>135</v>
      </c>
      <c r="B260" s="26"/>
      <c r="C260" s="60" t="s">
        <v>136</v>
      </c>
      <c r="D260" s="10"/>
      <c r="E260" s="16">
        <f t="shared" ref="E260:E262" si="44">SUM(E261)</f>
        <v>220000</v>
      </c>
      <c r="F260" s="16">
        <f t="shared" ref="F260:F262" si="45">SUM(F261)</f>
        <v>220000</v>
      </c>
    </row>
    <row r="261" spans="1:6" ht="45">
      <c r="A261" s="13" t="s">
        <v>197</v>
      </c>
      <c r="B261" s="26"/>
      <c r="C261" s="17" t="s">
        <v>198</v>
      </c>
      <c r="D261" s="10"/>
      <c r="E261" s="16">
        <f t="shared" si="44"/>
        <v>220000</v>
      </c>
      <c r="F261" s="16">
        <f t="shared" si="45"/>
        <v>220000</v>
      </c>
    </row>
    <row r="262" spans="1:6" ht="45">
      <c r="A262" s="18" t="s">
        <v>30</v>
      </c>
      <c r="B262" s="26"/>
      <c r="C262" s="17"/>
      <c r="D262" s="10">
        <v>200</v>
      </c>
      <c r="E262" s="16">
        <f t="shared" si="44"/>
        <v>220000</v>
      </c>
      <c r="F262" s="16">
        <f t="shared" si="45"/>
        <v>220000</v>
      </c>
    </row>
    <row r="263" spans="1:6" ht="45">
      <c r="A263" s="18" t="s">
        <v>31</v>
      </c>
      <c r="B263" s="26"/>
      <c r="C263" s="10"/>
      <c r="D263" s="10">
        <v>240</v>
      </c>
      <c r="E263" s="16">
        <v>220000</v>
      </c>
      <c r="F263" s="16">
        <v>220000</v>
      </c>
    </row>
    <row r="264" spans="1:6" ht="45">
      <c r="A264" s="18" t="s">
        <v>188</v>
      </c>
      <c r="B264" s="15"/>
      <c r="C264" s="17" t="s">
        <v>189</v>
      </c>
      <c r="D264" s="10"/>
      <c r="E264" s="16">
        <f>SUM(E265,E268,E271,E281,E284,E287,E292,E295,E298,E301,E304,E307,E310,E314)</f>
        <v>164384581.24000001</v>
      </c>
      <c r="F264" s="16">
        <f>SUM(F265,F268,F271,F281,F284,F287,F292,F295,F298,F301,F304,F307,F310,F314)</f>
        <v>163419996.17999998</v>
      </c>
    </row>
    <row r="265" spans="1:6" ht="45">
      <c r="A265" s="18" t="s">
        <v>199</v>
      </c>
      <c r="B265" s="17"/>
      <c r="C265" s="15" t="s">
        <v>200</v>
      </c>
      <c r="D265" s="10"/>
      <c r="E265" s="16">
        <f t="shared" ref="E265:E269" si="46">SUM(E266)</f>
        <v>642309</v>
      </c>
      <c r="F265" s="16">
        <f t="shared" ref="F265:F269" si="47">SUM(F266)</f>
        <v>618890.52</v>
      </c>
    </row>
    <row r="266" spans="1:6" ht="45">
      <c r="A266" s="18" t="s">
        <v>30</v>
      </c>
      <c r="B266" s="17"/>
      <c r="C266" s="17"/>
      <c r="D266" s="19">
        <v>200</v>
      </c>
      <c r="E266" s="16">
        <f t="shared" si="46"/>
        <v>642309</v>
      </c>
      <c r="F266" s="16">
        <f t="shared" si="47"/>
        <v>618890.52</v>
      </c>
    </row>
    <row r="267" spans="1:6" ht="45">
      <c r="A267" s="18" t="s">
        <v>31</v>
      </c>
      <c r="B267" s="15"/>
      <c r="C267" s="15"/>
      <c r="D267" s="19">
        <v>240</v>
      </c>
      <c r="E267" s="16">
        <v>642309</v>
      </c>
      <c r="F267" s="16">
        <v>618890.52</v>
      </c>
    </row>
    <row r="268" spans="1:6" ht="45">
      <c r="A268" s="18" t="s">
        <v>201</v>
      </c>
      <c r="B268" s="15"/>
      <c r="C268" s="15" t="s">
        <v>202</v>
      </c>
      <c r="D268" s="10"/>
      <c r="E268" s="16">
        <f t="shared" si="46"/>
        <v>1358119</v>
      </c>
      <c r="F268" s="16">
        <f t="shared" si="47"/>
        <v>1241058.6299999999</v>
      </c>
    </row>
    <row r="269" spans="1:6" ht="45">
      <c r="A269" s="18" t="s">
        <v>30</v>
      </c>
      <c r="B269" s="17"/>
      <c r="C269" s="17"/>
      <c r="D269" s="19">
        <v>200</v>
      </c>
      <c r="E269" s="16">
        <f t="shared" si="46"/>
        <v>1358119</v>
      </c>
      <c r="F269" s="16">
        <f t="shared" si="47"/>
        <v>1241058.6299999999</v>
      </c>
    </row>
    <row r="270" spans="1:6" ht="45">
      <c r="A270" s="18" t="s">
        <v>31</v>
      </c>
      <c r="B270" s="15"/>
      <c r="C270" s="15"/>
      <c r="D270" s="19">
        <v>240</v>
      </c>
      <c r="E270" s="16">
        <v>1358119</v>
      </c>
      <c r="F270" s="16">
        <v>1241058.6299999999</v>
      </c>
    </row>
    <row r="271" spans="1:6" ht="45">
      <c r="A271" s="18" t="s">
        <v>203</v>
      </c>
      <c r="B271" s="15"/>
      <c r="C271" s="17" t="s">
        <v>204</v>
      </c>
      <c r="D271" s="10"/>
      <c r="E271" s="16">
        <f>SUM(E272,E274,E276,E278)</f>
        <v>41379395</v>
      </c>
      <c r="F271" s="16">
        <f>SUM(F272,F274,F276,F278)</f>
        <v>40908402.629999995</v>
      </c>
    </row>
    <row r="272" spans="1:6" ht="90">
      <c r="A272" s="18" t="s">
        <v>27</v>
      </c>
      <c r="B272" s="15"/>
      <c r="C272" s="15"/>
      <c r="D272" s="19">
        <v>100</v>
      </c>
      <c r="E272" s="16">
        <f>SUM(E273)</f>
        <v>10736557</v>
      </c>
      <c r="F272" s="16">
        <f>SUM(F273)</f>
        <v>10689448.25</v>
      </c>
    </row>
    <row r="273" spans="1:6" ht="30">
      <c r="A273" s="13" t="s">
        <v>96</v>
      </c>
      <c r="B273" s="17"/>
      <c r="C273" s="17"/>
      <c r="D273" s="19">
        <v>110</v>
      </c>
      <c r="E273" s="16">
        <v>10736557</v>
      </c>
      <c r="F273" s="16">
        <v>10689448.25</v>
      </c>
    </row>
    <row r="274" spans="1:6" ht="45">
      <c r="A274" s="18" t="s">
        <v>30</v>
      </c>
      <c r="B274" s="17"/>
      <c r="C274" s="17"/>
      <c r="D274" s="19">
        <v>200</v>
      </c>
      <c r="E274" s="16">
        <f>SUM(E275)</f>
        <v>30053804</v>
      </c>
      <c r="F274" s="16">
        <f>SUM(F275)</f>
        <v>29629921.219999999</v>
      </c>
    </row>
    <row r="275" spans="1:6" ht="45">
      <c r="A275" s="18" t="s">
        <v>31</v>
      </c>
      <c r="B275" s="15"/>
      <c r="C275" s="15"/>
      <c r="D275" s="19">
        <v>240</v>
      </c>
      <c r="E275" s="16">
        <v>30053804</v>
      </c>
      <c r="F275" s="16">
        <v>29629921.219999999</v>
      </c>
    </row>
    <row r="276" spans="1:6" ht="30">
      <c r="A276" s="13" t="s">
        <v>205</v>
      </c>
      <c r="B276" s="17"/>
      <c r="C276" s="17"/>
      <c r="D276" s="19">
        <v>300</v>
      </c>
      <c r="E276" s="16">
        <f>SUM(E277)</f>
        <v>242084</v>
      </c>
      <c r="F276" s="16">
        <f>SUM(F277)</f>
        <v>242083.16</v>
      </c>
    </row>
    <row r="277" spans="1:6" ht="45">
      <c r="A277" s="13" t="s">
        <v>206</v>
      </c>
      <c r="B277" s="17"/>
      <c r="C277" s="17"/>
      <c r="D277" s="19">
        <v>320</v>
      </c>
      <c r="E277" s="16">
        <v>242084</v>
      </c>
      <c r="F277" s="16">
        <v>242083.16</v>
      </c>
    </row>
    <row r="278" spans="1:6" ht="15">
      <c r="A278" s="13" t="s">
        <v>32</v>
      </c>
      <c r="B278" s="17"/>
      <c r="C278" s="17"/>
      <c r="D278" s="19">
        <v>800</v>
      </c>
      <c r="E278" s="16">
        <f>SUM(E279,E280)</f>
        <v>346950</v>
      </c>
      <c r="F278" s="16">
        <f>SUM(F279,F280)</f>
        <v>346950</v>
      </c>
    </row>
    <row r="279" spans="1:6" ht="15">
      <c r="A279" s="13" t="s">
        <v>207</v>
      </c>
      <c r="B279" s="17"/>
      <c r="C279" s="17"/>
      <c r="D279" s="19">
        <v>830</v>
      </c>
      <c r="E279" s="16">
        <v>1000</v>
      </c>
      <c r="F279" s="16">
        <v>1000</v>
      </c>
    </row>
    <row r="280" spans="1:6" ht="15">
      <c r="A280" s="13" t="s">
        <v>56</v>
      </c>
      <c r="B280" s="17"/>
      <c r="C280" s="17"/>
      <c r="D280" s="19">
        <v>850</v>
      </c>
      <c r="E280" s="16">
        <v>345950</v>
      </c>
      <c r="F280" s="16">
        <v>345950</v>
      </c>
    </row>
    <row r="281" spans="1:6" ht="45">
      <c r="A281" s="18" t="s">
        <v>208</v>
      </c>
      <c r="B281" s="15"/>
      <c r="C281" s="17" t="s">
        <v>209</v>
      </c>
      <c r="D281" s="10"/>
      <c r="E281" s="16">
        <f t="shared" ref="E281:E285" si="48">SUM(E282)</f>
        <v>2503581</v>
      </c>
      <c r="F281" s="16">
        <f t="shared" ref="F281:F285" si="49">SUM(F282)</f>
        <v>2493437.9</v>
      </c>
    </row>
    <row r="282" spans="1:6" ht="45">
      <c r="A282" s="18" t="s">
        <v>30</v>
      </c>
      <c r="B282" s="17"/>
      <c r="C282" s="17"/>
      <c r="D282" s="19">
        <v>200</v>
      </c>
      <c r="E282" s="16">
        <f t="shared" si="48"/>
        <v>2503581</v>
      </c>
      <c r="F282" s="16">
        <f t="shared" si="49"/>
        <v>2493437.9</v>
      </c>
    </row>
    <row r="283" spans="1:6" ht="45">
      <c r="A283" s="18" t="s">
        <v>31</v>
      </c>
      <c r="B283" s="15"/>
      <c r="C283" s="15"/>
      <c r="D283" s="19">
        <v>240</v>
      </c>
      <c r="E283" s="16">
        <v>2503581</v>
      </c>
      <c r="F283" s="16">
        <v>2493437.9</v>
      </c>
    </row>
    <row r="284" spans="1:6" ht="90">
      <c r="A284" s="18" t="s">
        <v>210</v>
      </c>
      <c r="B284" s="15"/>
      <c r="C284" s="10" t="s">
        <v>211</v>
      </c>
      <c r="D284" s="10"/>
      <c r="E284" s="16">
        <f t="shared" si="48"/>
        <v>5702760</v>
      </c>
      <c r="F284" s="16">
        <f t="shared" si="49"/>
        <v>5416032.1799999997</v>
      </c>
    </row>
    <row r="285" spans="1:6" ht="90">
      <c r="A285" s="18" t="s">
        <v>27</v>
      </c>
      <c r="B285" s="15"/>
      <c r="C285" s="15"/>
      <c r="D285" s="19">
        <v>100</v>
      </c>
      <c r="E285" s="16">
        <f t="shared" si="48"/>
        <v>5702760</v>
      </c>
      <c r="F285" s="16">
        <f t="shared" si="49"/>
        <v>5416032.1799999997</v>
      </c>
    </row>
    <row r="286" spans="1:6" ht="30">
      <c r="A286" s="13" t="s">
        <v>81</v>
      </c>
      <c r="B286" s="17"/>
      <c r="C286" s="17"/>
      <c r="D286" s="19">
        <v>110</v>
      </c>
      <c r="E286" s="16">
        <v>5702760</v>
      </c>
      <c r="F286" s="16">
        <v>5416032.1799999997</v>
      </c>
    </row>
    <row r="287" spans="1:6" ht="60">
      <c r="A287" s="13" t="s">
        <v>212</v>
      </c>
      <c r="B287" s="15"/>
      <c r="C287" s="17" t="s">
        <v>213</v>
      </c>
      <c r="D287" s="10"/>
      <c r="E287" s="16">
        <f>SUM(E288,E290)</f>
        <v>98951120</v>
      </c>
      <c r="F287" s="16">
        <f>SUM(F288,F290)</f>
        <v>98951120</v>
      </c>
    </row>
    <row r="288" spans="1:6" ht="90">
      <c r="A288" s="18" t="s">
        <v>27</v>
      </c>
      <c r="B288" s="15"/>
      <c r="C288" s="15"/>
      <c r="D288" s="19">
        <v>100</v>
      </c>
      <c r="E288" s="16">
        <f>SUM(E289)</f>
        <v>98190401</v>
      </c>
      <c r="F288" s="16">
        <f>SUM(F289)</f>
        <v>98190401</v>
      </c>
    </row>
    <row r="289" spans="1:6" ht="30">
      <c r="A289" s="13" t="s">
        <v>81</v>
      </c>
      <c r="B289" s="17"/>
      <c r="C289" s="17"/>
      <c r="D289" s="19">
        <v>110</v>
      </c>
      <c r="E289" s="16">
        <v>98190401</v>
      </c>
      <c r="F289" s="16">
        <v>98190401</v>
      </c>
    </row>
    <row r="290" spans="1:6" ht="45">
      <c r="A290" s="18" t="s">
        <v>30</v>
      </c>
      <c r="B290" s="17"/>
      <c r="C290" s="17"/>
      <c r="D290" s="19">
        <v>200</v>
      </c>
      <c r="E290" s="16">
        <f>SUM(E291)</f>
        <v>760719</v>
      </c>
      <c r="F290" s="16">
        <f>SUM(F291)</f>
        <v>760719</v>
      </c>
    </row>
    <row r="291" spans="1:6" ht="45">
      <c r="A291" s="18" t="s">
        <v>31</v>
      </c>
      <c r="B291" s="15"/>
      <c r="C291" s="15"/>
      <c r="D291" s="19">
        <v>240</v>
      </c>
      <c r="E291" s="16">
        <v>760719</v>
      </c>
      <c r="F291" s="16">
        <v>760719</v>
      </c>
    </row>
    <row r="292" spans="1:6" ht="90">
      <c r="A292" s="13" t="s">
        <v>214</v>
      </c>
      <c r="B292" s="15"/>
      <c r="C292" s="10" t="s">
        <v>215</v>
      </c>
      <c r="D292" s="10"/>
      <c r="E292" s="16">
        <f t="shared" ref="E292:E322" si="50">SUM(E293)</f>
        <v>5484490</v>
      </c>
      <c r="F292" s="16">
        <f t="shared" ref="F292:F322" si="51">SUM(F293)</f>
        <v>5484489.7300000004</v>
      </c>
    </row>
    <row r="293" spans="1:6" ht="45">
      <c r="A293" s="18" t="s">
        <v>30</v>
      </c>
      <c r="B293" s="17"/>
      <c r="C293" s="17"/>
      <c r="D293" s="19">
        <v>200</v>
      </c>
      <c r="E293" s="16">
        <f t="shared" si="50"/>
        <v>5484490</v>
      </c>
      <c r="F293" s="16">
        <f t="shared" si="51"/>
        <v>5484489.7300000004</v>
      </c>
    </row>
    <row r="294" spans="1:6" ht="45">
      <c r="A294" s="18" t="s">
        <v>31</v>
      </c>
      <c r="B294" s="15"/>
      <c r="C294" s="15"/>
      <c r="D294" s="19">
        <v>240</v>
      </c>
      <c r="E294" s="16">
        <v>5484490</v>
      </c>
      <c r="F294" s="16">
        <v>5484489.7300000004</v>
      </c>
    </row>
    <row r="295" spans="1:6" ht="82.5" customHeight="1">
      <c r="A295" s="4" t="s">
        <v>216</v>
      </c>
      <c r="B295" s="15"/>
      <c r="C295" s="10" t="s">
        <v>217</v>
      </c>
      <c r="D295" s="19"/>
      <c r="E295" s="16">
        <f t="shared" si="50"/>
        <v>1899998.54</v>
      </c>
      <c r="F295" s="16">
        <f t="shared" si="51"/>
        <v>1899996.19</v>
      </c>
    </row>
    <row r="296" spans="1:6" ht="45">
      <c r="A296" s="18" t="s">
        <v>30</v>
      </c>
      <c r="B296" s="15"/>
      <c r="C296" s="15"/>
      <c r="D296" s="19">
        <v>200</v>
      </c>
      <c r="E296" s="16">
        <f t="shared" si="50"/>
        <v>1899998.54</v>
      </c>
      <c r="F296" s="16">
        <f t="shared" si="51"/>
        <v>1899996.19</v>
      </c>
    </row>
    <row r="297" spans="1:6" ht="45">
      <c r="A297" s="18" t="s">
        <v>31</v>
      </c>
      <c r="B297" s="15"/>
      <c r="C297" s="15"/>
      <c r="D297" s="19">
        <v>240</v>
      </c>
      <c r="E297" s="16">
        <v>1899998.54</v>
      </c>
      <c r="F297" s="16">
        <v>1899996.19</v>
      </c>
    </row>
    <row r="298" spans="1:6" ht="60.75" customHeight="1">
      <c r="A298" s="4" t="s">
        <v>218</v>
      </c>
      <c r="B298" s="15"/>
      <c r="C298" s="10" t="s">
        <v>219</v>
      </c>
      <c r="D298" s="19"/>
      <c r="E298" s="16">
        <f t="shared" si="50"/>
        <v>844680.34</v>
      </c>
      <c r="F298" s="16">
        <f t="shared" si="51"/>
        <v>844676.68</v>
      </c>
    </row>
    <row r="299" spans="1:6" ht="45">
      <c r="A299" s="18" t="s">
        <v>172</v>
      </c>
      <c r="B299" s="15"/>
      <c r="C299" s="15"/>
      <c r="D299" s="19">
        <v>200</v>
      </c>
      <c r="E299" s="16">
        <f t="shared" si="50"/>
        <v>844680.34</v>
      </c>
      <c r="F299" s="16">
        <f t="shared" si="51"/>
        <v>844676.68</v>
      </c>
    </row>
    <row r="300" spans="1:6" ht="45">
      <c r="A300" s="18" t="s">
        <v>31</v>
      </c>
      <c r="B300" s="15"/>
      <c r="C300" s="15"/>
      <c r="D300" s="19">
        <v>240</v>
      </c>
      <c r="E300" s="16">
        <v>844680.34</v>
      </c>
      <c r="F300" s="16">
        <v>844676.68</v>
      </c>
    </row>
    <row r="301" spans="1:6" ht="75">
      <c r="A301" s="4" t="s">
        <v>220</v>
      </c>
      <c r="B301" s="15"/>
      <c r="C301" s="10" t="s">
        <v>221</v>
      </c>
      <c r="D301" s="19"/>
      <c r="E301" s="16">
        <f t="shared" si="50"/>
        <v>982793.36</v>
      </c>
      <c r="F301" s="16">
        <f t="shared" si="51"/>
        <v>982788.62</v>
      </c>
    </row>
    <row r="302" spans="1:6" ht="45">
      <c r="A302" s="18" t="s">
        <v>30</v>
      </c>
      <c r="B302" s="15"/>
      <c r="C302" s="15"/>
      <c r="D302" s="19">
        <v>200</v>
      </c>
      <c r="E302" s="16">
        <f t="shared" si="50"/>
        <v>982793.36</v>
      </c>
      <c r="F302" s="16">
        <f t="shared" si="51"/>
        <v>982788.62</v>
      </c>
    </row>
    <row r="303" spans="1:6" ht="45">
      <c r="A303" s="18" t="s">
        <v>31</v>
      </c>
      <c r="B303" s="15"/>
      <c r="C303" s="15"/>
      <c r="D303" s="19">
        <v>240</v>
      </c>
      <c r="E303" s="16">
        <v>982793.36</v>
      </c>
      <c r="F303" s="16">
        <v>982788.62</v>
      </c>
    </row>
    <row r="304" spans="1:6" ht="90">
      <c r="A304" s="4" t="s">
        <v>222</v>
      </c>
      <c r="B304" s="15"/>
      <c r="C304" s="10" t="s">
        <v>223</v>
      </c>
      <c r="D304" s="19"/>
      <c r="E304" s="16">
        <f t="shared" si="50"/>
        <v>779208</v>
      </c>
      <c r="F304" s="16">
        <f t="shared" si="51"/>
        <v>779207</v>
      </c>
    </row>
    <row r="305" spans="1:6" ht="45">
      <c r="A305" s="18" t="s">
        <v>30</v>
      </c>
      <c r="B305" s="61"/>
      <c r="C305" s="15"/>
      <c r="D305" s="19">
        <v>200</v>
      </c>
      <c r="E305" s="16">
        <f t="shared" si="50"/>
        <v>779208</v>
      </c>
      <c r="F305" s="16">
        <f t="shared" si="51"/>
        <v>779207</v>
      </c>
    </row>
    <row r="306" spans="1:6" ht="45">
      <c r="A306" s="18" t="s">
        <v>31</v>
      </c>
      <c r="B306" s="15"/>
      <c r="C306" s="15"/>
      <c r="D306" s="19">
        <v>240</v>
      </c>
      <c r="E306" s="16">
        <v>779208</v>
      </c>
      <c r="F306" s="16">
        <v>779207</v>
      </c>
    </row>
    <row r="307" spans="1:6" ht="90">
      <c r="A307" s="13" t="s">
        <v>224</v>
      </c>
      <c r="B307" s="15"/>
      <c r="C307" s="10" t="s">
        <v>225</v>
      </c>
      <c r="D307" s="10"/>
      <c r="E307" s="16">
        <f t="shared" si="50"/>
        <v>889378</v>
      </c>
      <c r="F307" s="16">
        <f t="shared" si="51"/>
        <v>833148</v>
      </c>
    </row>
    <row r="308" spans="1:6" ht="45">
      <c r="A308" s="18" t="s">
        <v>30</v>
      </c>
      <c r="B308" s="17"/>
      <c r="C308" s="17"/>
      <c r="D308" s="19">
        <v>200</v>
      </c>
      <c r="E308" s="16">
        <f t="shared" si="50"/>
        <v>889378</v>
      </c>
      <c r="F308" s="16">
        <f t="shared" si="51"/>
        <v>833148</v>
      </c>
    </row>
    <row r="309" spans="1:6" ht="45">
      <c r="A309" s="62" t="s">
        <v>31</v>
      </c>
      <c r="B309" s="15"/>
      <c r="C309" s="15"/>
      <c r="D309" s="19">
        <v>240</v>
      </c>
      <c r="E309" s="16">
        <v>889378</v>
      </c>
      <c r="F309" s="16">
        <v>833148</v>
      </c>
    </row>
    <row r="310" spans="1:6" ht="30">
      <c r="A310" s="63" t="s">
        <v>226</v>
      </c>
      <c r="B310" s="61"/>
      <c r="C310" s="10" t="s">
        <v>227</v>
      </c>
      <c r="D310" s="19"/>
      <c r="E310" s="16">
        <f t="shared" si="50"/>
        <v>1705940</v>
      </c>
      <c r="F310" s="16">
        <f t="shared" si="51"/>
        <v>1705940</v>
      </c>
    </row>
    <row r="311" spans="1:6" ht="90">
      <c r="A311" s="4" t="s">
        <v>228</v>
      </c>
      <c r="B311" s="15"/>
      <c r="C311" s="10" t="s">
        <v>229</v>
      </c>
      <c r="D311" s="19"/>
      <c r="E311" s="16">
        <f t="shared" si="50"/>
        <v>1705940</v>
      </c>
      <c r="F311" s="16">
        <f t="shared" si="51"/>
        <v>1705940</v>
      </c>
    </row>
    <row r="312" spans="1:6" ht="45">
      <c r="A312" s="18" t="s">
        <v>30</v>
      </c>
      <c r="B312" s="17"/>
      <c r="C312" s="17"/>
      <c r="D312" s="19">
        <v>200</v>
      </c>
      <c r="E312" s="16">
        <f t="shared" si="50"/>
        <v>1705940</v>
      </c>
      <c r="F312" s="16">
        <f t="shared" si="51"/>
        <v>1705940</v>
      </c>
    </row>
    <row r="313" spans="1:6" ht="45">
      <c r="A313" s="62" t="s">
        <v>31</v>
      </c>
      <c r="B313" s="15"/>
      <c r="C313" s="15"/>
      <c r="D313" s="19">
        <v>240</v>
      </c>
      <c r="E313" s="16">
        <v>1705940</v>
      </c>
      <c r="F313" s="16">
        <v>1705940</v>
      </c>
    </row>
    <row r="314" spans="1:6" ht="45">
      <c r="A314" s="44" t="s">
        <v>230</v>
      </c>
      <c r="B314" s="61"/>
      <c r="C314" s="10" t="s">
        <v>231</v>
      </c>
      <c r="D314" s="19"/>
      <c r="E314" s="16">
        <f t="shared" si="50"/>
        <v>1260809</v>
      </c>
      <c r="F314" s="16">
        <f t="shared" si="51"/>
        <v>1260808.1000000001</v>
      </c>
    </row>
    <row r="315" spans="1:6" ht="105">
      <c r="A315" s="4" t="s">
        <v>232</v>
      </c>
      <c r="B315" s="15"/>
      <c r="C315" s="10" t="s">
        <v>233</v>
      </c>
      <c r="D315" s="19"/>
      <c r="E315" s="16">
        <f t="shared" si="50"/>
        <v>1260809</v>
      </c>
      <c r="F315" s="16">
        <f t="shared" si="51"/>
        <v>1260808.1000000001</v>
      </c>
    </row>
    <row r="316" spans="1:6" ht="90">
      <c r="A316" s="18" t="s">
        <v>27</v>
      </c>
      <c r="B316" s="15"/>
      <c r="C316" s="15"/>
      <c r="D316" s="19">
        <v>100</v>
      </c>
      <c r="E316" s="16">
        <f t="shared" si="50"/>
        <v>1260809</v>
      </c>
      <c r="F316" s="16">
        <f t="shared" si="51"/>
        <v>1260808.1000000001</v>
      </c>
    </row>
    <row r="317" spans="1:6" ht="30">
      <c r="A317" s="13" t="s">
        <v>96</v>
      </c>
      <c r="B317" s="15"/>
      <c r="C317" s="15"/>
      <c r="D317" s="19">
        <v>110</v>
      </c>
      <c r="E317" s="16">
        <v>1260809</v>
      </c>
      <c r="F317" s="16">
        <v>1260808.1000000001</v>
      </c>
    </row>
    <row r="318" spans="1:6" ht="60">
      <c r="A318" s="18" t="s">
        <v>234</v>
      </c>
      <c r="B318" s="15"/>
      <c r="C318" s="17" t="s">
        <v>235</v>
      </c>
      <c r="D318" s="10"/>
      <c r="E318" s="16">
        <f t="shared" si="50"/>
        <v>420000</v>
      </c>
      <c r="F318" s="16">
        <f t="shared" si="51"/>
        <v>419999.57</v>
      </c>
    </row>
    <row r="319" spans="1:6" ht="45">
      <c r="A319" s="18" t="s">
        <v>236</v>
      </c>
      <c r="B319" s="15"/>
      <c r="C319" s="17" t="s">
        <v>237</v>
      </c>
      <c r="D319" s="10"/>
      <c r="E319" s="16">
        <f t="shared" si="50"/>
        <v>420000</v>
      </c>
      <c r="F319" s="16">
        <f t="shared" si="51"/>
        <v>419999.57</v>
      </c>
    </row>
    <row r="320" spans="1:6" ht="45">
      <c r="A320" s="18" t="s">
        <v>30</v>
      </c>
      <c r="B320" s="17"/>
      <c r="C320" s="17"/>
      <c r="D320" s="19">
        <v>200</v>
      </c>
      <c r="E320" s="16">
        <f t="shared" si="50"/>
        <v>420000</v>
      </c>
      <c r="F320" s="16">
        <f t="shared" si="51"/>
        <v>419999.57</v>
      </c>
    </row>
    <row r="321" spans="1:6" ht="45">
      <c r="A321" s="18" t="s">
        <v>31</v>
      </c>
      <c r="B321" s="15"/>
      <c r="C321" s="15"/>
      <c r="D321" s="19">
        <v>240</v>
      </c>
      <c r="E321" s="16">
        <v>420000</v>
      </c>
      <c r="F321" s="16">
        <v>419999.57</v>
      </c>
    </row>
    <row r="322" spans="1:6" ht="45">
      <c r="A322" s="13" t="s">
        <v>238</v>
      </c>
      <c r="B322" s="15"/>
      <c r="C322" s="17" t="s">
        <v>78</v>
      </c>
      <c r="D322" s="10"/>
      <c r="E322" s="16">
        <f t="shared" si="50"/>
        <v>588209</v>
      </c>
      <c r="F322" s="16">
        <f t="shared" si="51"/>
        <v>588207.06000000006</v>
      </c>
    </row>
    <row r="323" spans="1:6" ht="45">
      <c r="A323" s="18" t="s">
        <v>239</v>
      </c>
      <c r="B323" s="15"/>
      <c r="C323" s="17" t="s">
        <v>240</v>
      </c>
      <c r="D323" s="10"/>
      <c r="E323" s="16">
        <f>SUM(E324,E326)</f>
        <v>588209</v>
      </c>
      <c r="F323" s="16">
        <f>SUM(F324,F326)</f>
        <v>588207.06000000006</v>
      </c>
    </row>
    <row r="324" spans="1:6" ht="90">
      <c r="A324" s="18" t="s">
        <v>27</v>
      </c>
      <c r="B324" s="15"/>
      <c r="C324" s="15"/>
      <c r="D324" s="19">
        <v>100</v>
      </c>
      <c r="E324" s="16">
        <f>SUM(E325)</f>
        <v>193730</v>
      </c>
      <c r="F324" s="16">
        <f>SUM(F325)</f>
        <v>193728.06</v>
      </c>
    </row>
    <row r="325" spans="1:6" ht="30">
      <c r="A325" s="13" t="s">
        <v>96</v>
      </c>
      <c r="B325" s="17"/>
      <c r="C325" s="17"/>
      <c r="D325" s="19">
        <v>110</v>
      </c>
      <c r="E325" s="16">
        <v>193730</v>
      </c>
      <c r="F325" s="16">
        <v>193728.06</v>
      </c>
    </row>
    <row r="326" spans="1:6" ht="45">
      <c r="A326" s="18" t="s">
        <v>30</v>
      </c>
      <c r="B326" s="17"/>
      <c r="C326" s="17"/>
      <c r="D326" s="19">
        <v>200</v>
      </c>
      <c r="E326" s="16">
        <f>SUM(E327)</f>
        <v>394479</v>
      </c>
      <c r="F326" s="16">
        <f>SUM(F327)</f>
        <v>394479</v>
      </c>
    </row>
    <row r="327" spans="1:6" ht="45">
      <c r="A327" s="18" t="s">
        <v>31</v>
      </c>
      <c r="B327" s="15"/>
      <c r="C327" s="15"/>
      <c r="D327" s="19">
        <v>240</v>
      </c>
      <c r="E327" s="16">
        <v>394479</v>
      </c>
      <c r="F327" s="16">
        <v>394479</v>
      </c>
    </row>
    <row r="328" spans="1:6" ht="15">
      <c r="A328" s="13" t="s">
        <v>241</v>
      </c>
      <c r="B328" s="14">
        <v>703</v>
      </c>
      <c r="C328" s="17"/>
      <c r="D328" s="10"/>
      <c r="E328" s="16">
        <f>SUM(E329,E333,)</f>
        <v>10516705</v>
      </c>
      <c r="F328" s="16">
        <f>SUM(F329,F333,)</f>
        <v>10429897.630000001</v>
      </c>
    </row>
    <row r="329" spans="1:6" ht="30">
      <c r="A329" s="13" t="s">
        <v>242</v>
      </c>
      <c r="B329" s="17"/>
      <c r="C329" s="15" t="s">
        <v>243</v>
      </c>
      <c r="D329" s="10"/>
      <c r="E329" s="16">
        <f t="shared" ref="E329:E331" si="52">SUM(E330)</f>
        <v>14960</v>
      </c>
      <c r="F329" s="16">
        <f t="shared" ref="F329:F331" si="53">SUM(F330)</f>
        <v>14960</v>
      </c>
    </row>
    <row r="330" spans="1:6" ht="45">
      <c r="A330" s="13" t="s">
        <v>244</v>
      </c>
      <c r="B330" s="15"/>
      <c r="C330" s="17" t="s">
        <v>245</v>
      </c>
      <c r="D330" s="10"/>
      <c r="E330" s="16">
        <f t="shared" si="52"/>
        <v>14960</v>
      </c>
      <c r="F330" s="16">
        <f t="shared" si="53"/>
        <v>14960</v>
      </c>
    </row>
    <row r="331" spans="1:6" ht="45">
      <c r="A331" s="18" t="s">
        <v>30</v>
      </c>
      <c r="B331" s="17"/>
      <c r="C331" s="17"/>
      <c r="D331" s="19">
        <v>200</v>
      </c>
      <c r="E331" s="16">
        <f t="shared" si="52"/>
        <v>14960</v>
      </c>
      <c r="F331" s="16">
        <f t="shared" si="53"/>
        <v>14960</v>
      </c>
    </row>
    <row r="332" spans="1:6" ht="45">
      <c r="A332" s="18" t="s">
        <v>31</v>
      </c>
      <c r="B332" s="15"/>
      <c r="C332" s="15"/>
      <c r="D332" s="19">
        <v>240</v>
      </c>
      <c r="E332" s="16">
        <v>14960</v>
      </c>
      <c r="F332" s="16">
        <v>14960</v>
      </c>
    </row>
    <row r="333" spans="1:6" ht="45">
      <c r="A333" s="18" t="s">
        <v>188</v>
      </c>
      <c r="B333" s="15"/>
      <c r="C333" s="17" t="s">
        <v>189</v>
      </c>
      <c r="D333" s="10"/>
      <c r="E333" s="16">
        <f>SUM(E334,E337,E340,E343)</f>
        <v>10501745</v>
      </c>
      <c r="F333" s="16">
        <f>SUM(F334,F337,F340,F343)</f>
        <v>10414937.630000001</v>
      </c>
    </row>
    <row r="334" spans="1:6" ht="45">
      <c r="A334" s="18" t="s">
        <v>244</v>
      </c>
      <c r="B334" s="15"/>
      <c r="C334" s="17" t="s">
        <v>246</v>
      </c>
      <c r="D334" s="10"/>
      <c r="E334" s="16">
        <f t="shared" ref="E334:E344" si="54">SUM(E335)</f>
        <v>1375670</v>
      </c>
      <c r="F334" s="16">
        <f t="shared" ref="F334:F344" si="55">SUM(F335)</f>
        <v>1375670</v>
      </c>
    </row>
    <row r="335" spans="1:6" ht="90">
      <c r="A335" s="18" t="s">
        <v>27</v>
      </c>
      <c r="B335" s="15"/>
      <c r="C335" s="15"/>
      <c r="D335" s="19">
        <v>100</v>
      </c>
      <c r="E335" s="16">
        <f t="shared" si="54"/>
        <v>1375670</v>
      </c>
      <c r="F335" s="16">
        <f t="shared" si="55"/>
        <v>1375670</v>
      </c>
    </row>
    <row r="336" spans="1:6" ht="30">
      <c r="A336" s="13" t="s">
        <v>96</v>
      </c>
      <c r="B336" s="17"/>
      <c r="C336" s="17"/>
      <c r="D336" s="19">
        <v>110</v>
      </c>
      <c r="E336" s="16">
        <v>1375670</v>
      </c>
      <c r="F336" s="16">
        <v>1375670</v>
      </c>
    </row>
    <row r="337" spans="1:6" ht="60">
      <c r="A337" s="13" t="s">
        <v>247</v>
      </c>
      <c r="B337" s="15"/>
      <c r="C337" s="17" t="s">
        <v>248</v>
      </c>
      <c r="D337" s="10"/>
      <c r="E337" s="16">
        <f t="shared" si="54"/>
        <v>5214601</v>
      </c>
      <c r="F337" s="16">
        <f t="shared" si="55"/>
        <v>5214601</v>
      </c>
    </row>
    <row r="338" spans="1:6" ht="45.75" customHeight="1">
      <c r="A338" s="18" t="s">
        <v>88</v>
      </c>
      <c r="B338" s="15"/>
      <c r="C338" s="15"/>
      <c r="D338" s="19">
        <v>600</v>
      </c>
      <c r="E338" s="16">
        <f t="shared" si="54"/>
        <v>5214601</v>
      </c>
      <c r="F338" s="16">
        <f t="shared" si="55"/>
        <v>5214601</v>
      </c>
    </row>
    <row r="339" spans="1:6" ht="15">
      <c r="A339" s="13" t="s">
        <v>249</v>
      </c>
      <c r="B339" s="17"/>
      <c r="C339" s="17"/>
      <c r="D339" s="19">
        <v>610</v>
      </c>
      <c r="E339" s="16">
        <v>5214601</v>
      </c>
      <c r="F339" s="16">
        <v>5214601</v>
      </c>
    </row>
    <row r="340" spans="1:6" ht="45">
      <c r="A340" s="18" t="s">
        <v>250</v>
      </c>
      <c r="B340" s="15"/>
      <c r="C340" s="17" t="s">
        <v>251</v>
      </c>
      <c r="D340" s="10"/>
      <c r="E340" s="16">
        <f t="shared" si="54"/>
        <v>1044539</v>
      </c>
      <c r="F340" s="16">
        <f t="shared" si="55"/>
        <v>1009173.57</v>
      </c>
    </row>
    <row r="341" spans="1:6" ht="49.5" customHeight="1">
      <c r="A341" s="18" t="s">
        <v>88</v>
      </c>
      <c r="B341" s="15"/>
      <c r="C341" s="15"/>
      <c r="D341" s="19">
        <v>600</v>
      </c>
      <c r="E341" s="16">
        <f t="shared" si="54"/>
        <v>1044539</v>
      </c>
      <c r="F341" s="16">
        <f t="shared" si="55"/>
        <v>1009173.57</v>
      </c>
    </row>
    <row r="342" spans="1:6" ht="15">
      <c r="A342" s="13" t="s">
        <v>249</v>
      </c>
      <c r="B342" s="17"/>
      <c r="C342" s="17"/>
      <c r="D342" s="19">
        <v>610</v>
      </c>
      <c r="E342" s="16">
        <v>1044539</v>
      </c>
      <c r="F342" s="16">
        <v>1009173.57</v>
      </c>
    </row>
    <row r="343" spans="1:6" ht="45" customHeight="1">
      <c r="A343" s="18" t="s">
        <v>252</v>
      </c>
      <c r="B343" s="15"/>
      <c r="C343" s="17" t="s">
        <v>253</v>
      </c>
      <c r="D343" s="10"/>
      <c r="E343" s="16">
        <f t="shared" si="54"/>
        <v>2866935</v>
      </c>
      <c r="F343" s="16">
        <f t="shared" si="55"/>
        <v>2815493.06</v>
      </c>
    </row>
    <row r="344" spans="1:6" ht="45" customHeight="1">
      <c r="A344" s="18" t="s">
        <v>88</v>
      </c>
      <c r="B344" s="15"/>
      <c r="C344" s="15"/>
      <c r="D344" s="19">
        <v>600</v>
      </c>
      <c r="E344" s="16">
        <f t="shared" si="54"/>
        <v>2866935</v>
      </c>
      <c r="F344" s="16">
        <f t="shared" si="55"/>
        <v>2815493.06</v>
      </c>
    </row>
    <row r="345" spans="1:6" ht="15">
      <c r="A345" s="13" t="s">
        <v>249</v>
      </c>
      <c r="B345" s="17"/>
      <c r="C345" s="17"/>
      <c r="D345" s="19">
        <v>610</v>
      </c>
      <c r="E345" s="16">
        <v>2866935</v>
      </c>
      <c r="F345" s="16">
        <v>2815493.06</v>
      </c>
    </row>
    <row r="346" spans="1:6" ht="15">
      <c r="A346" s="13" t="s">
        <v>254</v>
      </c>
      <c r="B346" s="14">
        <v>709</v>
      </c>
      <c r="C346" s="17"/>
      <c r="D346" s="10"/>
      <c r="E346" s="16">
        <f>SUM(E347,E353,E358,E362,E371,E374)</f>
        <v>7532840</v>
      </c>
      <c r="F346" s="16">
        <f>SUM(F347,F353,F358,F362,F371,F374)</f>
        <v>7444838.8300000001</v>
      </c>
    </row>
    <row r="347" spans="1:6" ht="46.5" customHeight="1">
      <c r="A347" s="13" t="s">
        <v>255</v>
      </c>
      <c r="B347" s="15"/>
      <c r="C347" s="17" t="s">
        <v>256</v>
      </c>
      <c r="D347" s="10"/>
      <c r="E347" s="16">
        <f>SUM(E348)</f>
        <v>87000</v>
      </c>
      <c r="F347" s="16">
        <f>SUM(F348)</f>
        <v>86992</v>
      </c>
    </row>
    <row r="348" spans="1:6" ht="30">
      <c r="A348" s="13" t="s">
        <v>257</v>
      </c>
      <c r="B348" s="17"/>
      <c r="C348" s="15" t="s">
        <v>258</v>
      </c>
      <c r="D348" s="10"/>
      <c r="E348" s="16">
        <f>SUM(E349,E351)</f>
        <v>87000</v>
      </c>
      <c r="F348" s="16">
        <f>SUM(F349,F351)</f>
        <v>86992</v>
      </c>
    </row>
    <row r="349" spans="1:6" ht="45">
      <c r="A349" s="18" t="s">
        <v>30</v>
      </c>
      <c r="B349" s="17"/>
      <c r="C349" s="17"/>
      <c r="D349" s="19">
        <v>200</v>
      </c>
      <c r="E349" s="16">
        <f>SUM(E350)</f>
        <v>79800</v>
      </c>
      <c r="F349" s="16">
        <f>SUM(F350)</f>
        <v>79792</v>
      </c>
    </row>
    <row r="350" spans="1:6" ht="45">
      <c r="A350" s="18" t="s">
        <v>31</v>
      </c>
      <c r="B350" s="15"/>
      <c r="C350" s="15"/>
      <c r="D350" s="19">
        <v>240</v>
      </c>
      <c r="E350" s="16">
        <v>79800</v>
      </c>
      <c r="F350" s="16">
        <v>79792</v>
      </c>
    </row>
    <row r="351" spans="1:6" ht="30">
      <c r="A351" s="13" t="s">
        <v>259</v>
      </c>
      <c r="B351" s="17"/>
      <c r="C351" s="17"/>
      <c r="D351" s="19">
        <v>300</v>
      </c>
      <c r="E351" s="16">
        <f>SUM(E352)</f>
        <v>7200</v>
      </c>
      <c r="F351" s="16">
        <f>SUM(F352)</f>
        <v>7200</v>
      </c>
    </row>
    <row r="352" spans="1:6" ht="15">
      <c r="A352" s="13" t="s">
        <v>260</v>
      </c>
      <c r="B352" s="10"/>
      <c r="C352" s="10"/>
      <c r="D352" s="19">
        <v>350</v>
      </c>
      <c r="E352" s="16">
        <v>7200</v>
      </c>
      <c r="F352" s="16">
        <v>7200</v>
      </c>
    </row>
    <row r="353" spans="1:6" ht="45">
      <c r="A353" s="13" t="s">
        <v>261</v>
      </c>
      <c r="B353" s="15"/>
      <c r="C353" s="17" t="s">
        <v>75</v>
      </c>
      <c r="D353" s="10"/>
      <c r="E353" s="16">
        <f t="shared" ref="E353:E360" si="56">SUM(E354)</f>
        <v>29700</v>
      </c>
      <c r="F353" s="16">
        <f t="shared" ref="F353:F360" si="57">SUM(F354)</f>
        <v>29700</v>
      </c>
    </row>
    <row r="354" spans="1:6" ht="45">
      <c r="A354" s="13" t="s">
        <v>262</v>
      </c>
      <c r="B354" s="15"/>
      <c r="C354" s="17" t="s">
        <v>263</v>
      </c>
      <c r="D354" s="10"/>
      <c r="E354" s="16">
        <f t="shared" si="56"/>
        <v>29700</v>
      </c>
      <c r="F354" s="16">
        <f t="shared" si="57"/>
        <v>29700</v>
      </c>
    </row>
    <row r="355" spans="1:6" ht="30">
      <c r="A355" s="13" t="s">
        <v>257</v>
      </c>
      <c r="B355" s="17"/>
      <c r="C355" s="15" t="s">
        <v>264</v>
      </c>
      <c r="D355" s="10"/>
      <c r="E355" s="16">
        <f t="shared" si="56"/>
        <v>29700</v>
      </c>
      <c r="F355" s="16">
        <f t="shared" si="57"/>
        <v>29700</v>
      </c>
    </row>
    <row r="356" spans="1:6" ht="45">
      <c r="A356" s="18" t="s">
        <v>30</v>
      </c>
      <c r="B356" s="17"/>
      <c r="C356" s="17"/>
      <c r="D356" s="19">
        <v>200</v>
      </c>
      <c r="E356" s="16">
        <f t="shared" si="56"/>
        <v>29700</v>
      </c>
      <c r="F356" s="16">
        <f t="shared" si="57"/>
        <v>29700</v>
      </c>
    </row>
    <row r="357" spans="1:6" ht="45">
      <c r="A357" s="18" t="s">
        <v>31</v>
      </c>
      <c r="B357" s="15"/>
      <c r="C357" s="15"/>
      <c r="D357" s="19">
        <v>240</v>
      </c>
      <c r="E357" s="16">
        <v>29700</v>
      </c>
      <c r="F357" s="16">
        <v>29700</v>
      </c>
    </row>
    <row r="358" spans="1:6" ht="60">
      <c r="A358" s="4" t="s">
        <v>135</v>
      </c>
      <c r="B358" s="15"/>
      <c r="C358" s="10" t="s">
        <v>136</v>
      </c>
      <c r="D358" s="19"/>
      <c r="E358" s="16">
        <f t="shared" si="56"/>
        <v>27000</v>
      </c>
      <c r="F358" s="16">
        <f t="shared" si="57"/>
        <v>18008</v>
      </c>
    </row>
    <row r="359" spans="1:6" ht="30">
      <c r="A359" s="13" t="s">
        <v>265</v>
      </c>
      <c r="B359" s="15"/>
      <c r="C359" s="17" t="s">
        <v>266</v>
      </c>
      <c r="D359" s="19"/>
      <c r="E359" s="16">
        <f t="shared" si="56"/>
        <v>27000</v>
      </c>
      <c r="F359" s="16">
        <f t="shared" si="57"/>
        <v>18008</v>
      </c>
    </row>
    <row r="360" spans="1:6" ht="45">
      <c r="A360" s="18" t="s">
        <v>30</v>
      </c>
      <c r="B360" s="15"/>
      <c r="C360" s="15"/>
      <c r="D360" s="19">
        <v>200</v>
      </c>
      <c r="E360" s="16">
        <f t="shared" si="56"/>
        <v>27000</v>
      </c>
      <c r="F360" s="16">
        <f t="shared" si="57"/>
        <v>18008</v>
      </c>
    </row>
    <row r="361" spans="1:6" ht="45">
      <c r="A361" s="18" t="s">
        <v>31</v>
      </c>
      <c r="B361" s="15"/>
      <c r="C361" s="15"/>
      <c r="D361" s="19">
        <v>240</v>
      </c>
      <c r="E361" s="16">
        <v>27000</v>
      </c>
      <c r="F361" s="16">
        <v>18008</v>
      </c>
    </row>
    <row r="362" spans="1:6" ht="45">
      <c r="A362" s="13" t="s">
        <v>188</v>
      </c>
      <c r="B362" s="15"/>
      <c r="C362" s="17" t="s">
        <v>189</v>
      </c>
      <c r="D362" s="10"/>
      <c r="E362" s="16">
        <f>SUM(E363,E368)</f>
        <v>240000</v>
      </c>
      <c r="F362" s="16">
        <f>SUM(F363,F368)</f>
        <v>236234.66</v>
      </c>
    </row>
    <row r="363" spans="1:6" ht="30">
      <c r="A363" s="13" t="s">
        <v>265</v>
      </c>
      <c r="B363" s="17"/>
      <c r="C363" s="15" t="s">
        <v>267</v>
      </c>
      <c r="D363" s="10"/>
      <c r="E363" s="16">
        <f>SUM(E364,E366)</f>
        <v>91570</v>
      </c>
      <c r="F363" s="16">
        <f>SUM(F364,F366)</f>
        <v>91570</v>
      </c>
    </row>
    <row r="364" spans="1:6" ht="45">
      <c r="A364" s="18" t="s">
        <v>30</v>
      </c>
      <c r="B364" s="17"/>
      <c r="C364" s="17"/>
      <c r="D364" s="19">
        <v>200</v>
      </c>
      <c r="E364" s="16">
        <f>SUM(E365)</f>
        <v>59570</v>
      </c>
      <c r="F364" s="16">
        <f>SUM(F365)</f>
        <v>59570</v>
      </c>
    </row>
    <row r="365" spans="1:6" ht="45">
      <c r="A365" s="18" t="s">
        <v>31</v>
      </c>
      <c r="B365" s="15"/>
      <c r="C365" s="15"/>
      <c r="D365" s="19">
        <v>240</v>
      </c>
      <c r="E365" s="16">
        <v>59570</v>
      </c>
      <c r="F365" s="16">
        <v>59570</v>
      </c>
    </row>
    <row r="366" spans="1:6" ht="30">
      <c r="A366" s="13" t="s">
        <v>268</v>
      </c>
      <c r="B366" s="17"/>
      <c r="C366" s="17"/>
      <c r="D366" s="19">
        <v>300</v>
      </c>
      <c r="E366" s="16">
        <f>SUM(E367)</f>
        <v>32000</v>
      </c>
      <c r="F366" s="16">
        <f>SUM(F367)</f>
        <v>32000</v>
      </c>
    </row>
    <row r="367" spans="1:6" ht="15">
      <c r="A367" s="13" t="s">
        <v>260</v>
      </c>
      <c r="B367" s="10"/>
      <c r="C367" s="10"/>
      <c r="D367" s="19">
        <v>350</v>
      </c>
      <c r="E367" s="16">
        <v>32000</v>
      </c>
      <c r="F367" s="16">
        <v>32000</v>
      </c>
    </row>
    <row r="368" spans="1:6" ht="45">
      <c r="A368" s="13" t="s">
        <v>269</v>
      </c>
      <c r="B368" s="15"/>
      <c r="C368" s="17" t="s">
        <v>270</v>
      </c>
      <c r="D368" s="10"/>
      <c r="E368" s="16">
        <f t="shared" ref="E368:E374" si="58">SUM(E369)</f>
        <v>148430</v>
      </c>
      <c r="F368" s="16">
        <f t="shared" ref="F368:F374" si="59">SUM(F369)</f>
        <v>144664.66</v>
      </c>
    </row>
    <row r="369" spans="1:6" ht="45">
      <c r="A369" s="18" t="s">
        <v>30</v>
      </c>
      <c r="B369" s="17"/>
      <c r="C369" s="17"/>
      <c r="D369" s="19">
        <v>200</v>
      </c>
      <c r="E369" s="16">
        <f t="shared" si="58"/>
        <v>148430</v>
      </c>
      <c r="F369" s="16">
        <f t="shared" si="59"/>
        <v>144664.66</v>
      </c>
    </row>
    <row r="370" spans="1:6" ht="45">
      <c r="A370" s="18" t="s">
        <v>31</v>
      </c>
      <c r="B370" s="15"/>
      <c r="C370" s="15"/>
      <c r="D370" s="19">
        <v>240</v>
      </c>
      <c r="E370" s="16">
        <v>148430</v>
      </c>
      <c r="F370" s="16">
        <v>144664.66</v>
      </c>
    </row>
    <row r="371" spans="1:6" ht="30">
      <c r="A371" s="6" t="s">
        <v>271</v>
      </c>
      <c r="B371" s="15"/>
      <c r="C371" s="64" t="s">
        <v>272</v>
      </c>
      <c r="D371" s="19"/>
      <c r="E371" s="16">
        <f t="shared" si="58"/>
        <v>625140</v>
      </c>
      <c r="F371" s="16">
        <f t="shared" si="59"/>
        <v>625140</v>
      </c>
    </row>
    <row r="372" spans="1:6" ht="45">
      <c r="A372" s="6" t="s">
        <v>30</v>
      </c>
      <c r="B372" s="15"/>
      <c r="C372" s="15"/>
      <c r="D372" s="19">
        <v>200</v>
      </c>
      <c r="E372" s="16">
        <f t="shared" si="58"/>
        <v>625140</v>
      </c>
      <c r="F372" s="16">
        <f t="shared" si="59"/>
        <v>625140</v>
      </c>
    </row>
    <row r="373" spans="1:6" ht="45">
      <c r="A373" s="6" t="s">
        <v>31</v>
      </c>
      <c r="B373" s="15"/>
      <c r="C373" s="15"/>
      <c r="D373" s="19">
        <v>240</v>
      </c>
      <c r="E373" s="16">
        <v>625140</v>
      </c>
      <c r="F373" s="16">
        <v>625140</v>
      </c>
    </row>
    <row r="374" spans="1:6" ht="30">
      <c r="A374" s="13" t="s">
        <v>62</v>
      </c>
      <c r="B374" s="17"/>
      <c r="C374" s="15" t="s">
        <v>63</v>
      </c>
      <c r="D374" s="10"/>
      <c r="E374" s="16">
        <f t="shared" si="58"/>
        <v>6524000</v>
      </c>
      <c r="F374" s="16">
        <f t="shared" si="59"/>
        <v>6448764.1699999999</v>
      </c>
    </row>
    <row r="375" spans="1:6" ht="47.25" customHeight="1">
      <c r="A375" s="13" t="s">
        <v>269</v>
      </c>
      <c r="B375" s="15"/>
      <c r="C375" s="17" t="s">
        <v>273</v>
      </c>
      <c r="D375" s="10"/>
      <c r="E375" s="16">
        <f>SUM(E376,E378,E380)</f>
        <v>6524000</v>
      </c>
      <c r="F375" s="16">
        <f>SUM(F376,F378,F380)</f>
        <v>6448764.1699999999</v>
      </c>
    </row>
    <row r="376" spans="1:6" ht="90">
      <c r="A376" s="18" t="s">
        <v>27</v>
      </c>
      <c r="B376" s="15"/>
      <c r="C376" s="10" t="s">
        <v>273</v>
      </c>
      <c r="D376" s="19">
        <v>100</v>
      </c>
      <c r="E376" s="16">
        <f>SUM(E377)</f>
        <v>6276658</v>
      </c>
      <c r="F376" s="16">
        <f>SUM(F377)</f>
        <v>6204423.0199999996</v>
      </c>
    </row>
    <row r="377" spans="1:6" ht="30">
      <c r="A377" s="13" t="s">
        <v>96</v>
      </c>
      <c r="B377" s="17"/>
      <c r="C377" s="17"/>
      <c r="D377" s="19">
        <v>110</v>
      </c>
      <c r="E377" s="16">
        <v>6276658</v>
      </c>
      <c r="F377" s="16">
        <v>6204423.0199999996</v>
      </c>
    </row>
    <row r="378" spans="1:6" ht="45">
      <c r="A378" s="18" t="s">
        <v>30</v>
      </c>
      <c r="B378" s="17"/>
      <c r="C378" s="17"/>
      <c r="D378" s="19">
        <v>200</v>
      </c>
      <c r="E378" s="16">
        <f>SUM(E379)</f>
        <v>242692</v>
      </c>
      <c r="F378" s="16">
        <f>SUM(F379)</f>
        <v>239691.15</v>
      </c>
    </row>
    <row r="379" spans="1:6" ht="45">
      <c r="A379" s="18" t="s">
        <v>31</v>
      </c>
      <c r="B379" s="15"/>
      <c r="C379" s="15"/>
      <c r="D379" s="19">
        <v>240</v>
      </c>
      <c r="E379" s="16">
        <v>242692</v>
      </c>
      <c r="F379" s="16">
        <v>239691.15</v>
      </c>
    </row>
    <row r="380" spans="1:6" ht="15">
      <c r="A380" s="13" t="s">
        <v>32</v>
      </c>
      <c r="B380" s="10"/>
      <c r="C380" s="10"/>
      <c r="D380" s="19">
        <v>800</v>
      </c>
      <c r="E380" s="16">
        <f>SUM(E381)</f>
        <v>4650</v>
      </c>
      <c r="F380" s="16">
        <f>SUM(F381)</f>
        <v>4650</v>
      </c>
    </row>
    <row r="381" spans="1:6" ht="15">
      <c r="A381" s="13" t="s">
        <v>56</v>
      </c>
      <c r="B381" s="17"/>
      <c r="C381" s="17"/>
      <c r="D381" s="19">
        <v>850</v>
      </c>
      <c r="E381" s="16">
        <v>4650</v>
      </c>
      <c r="F381" s="16">
        <v>4650</v>
      </c>
    </row>
    <row r="382" spans="1:6" ht="15.75">
      <c r="A382" s="33" t="s">
        <v>274</v>
      </c>
      <c r="B382" s="35">
        <v>800</v>
      </c>
      <c r="C382" s="10"/>
      <c r="D382" s="10"/>
      <c r="E382" s="11">
        <f>SUM(E383,E416)</f>
        <v>32826572</v>
      </c>
      <c r="F382" s="11">
        <f>SUM(F383,F416)</f>
        <v>32798485.419999998</v>
      </c>
    </row>
    <row r="383" spans="1:6" ht="15">
      <c r="A383" s="13" t="s">
        <v>275</v>
      </c>
      <c r="B383" s="26">
        <v>801</v>
      </c>
      <c r="C383" s="10"/>
      <c r="D383" s="10"/>
      <c r="E383" s="16">
        <f>SUM(E384,E390,E411)</f>
        <v>25967871</v>
      </c>
      <c r="F383" s="16">
        <f>SUM(F384,F390,F411)</f>
        <v>25953614.289999999</v>
      </c>
    </row>
    <row r="384" spans="1:6" ht="30">
      <c r="A384" s="13" t="s">
        <v>276</v>
      </c>
      <c r="B384" s="17"/>
      <c r="C384" s="15" t="s">
        <v>277</v>
      </c>
      <c r="D384" s="10"/>
      <c r="E384" s="16">
        <f t="shared" ref="E384:E388" si="60">SUM(E385)</f>
        <v>175000</v>
      </c>
      <c r="F384" s="16">
        <f>SUM(F385)</f>
        <v>174999.31</v>
      </c>
    </row>
    <row r="385" spans="1:6" ht="45">
      <c r="A385" s="13" t="s">
        <v>278</v>
      </c>
      <c r="B385" s="17"/>
      <c r="C385" s="17" t="s">
        <v>279</v>
      </c>
      <c r="D385" s="10"/>
      <c r="E385" s="16">
        <f>SUM(E386,E388)</f>
        <v>175000</v>
      </c>
      <c r="F385" s="16">
        <f>SUM(F386,F388)</f>
        <v>174999.31</v>
      </c>
    </row>
    <row r="386" spans="1:6" ht="45">
      <c r="A386" s="18" t="s">
        <v>30</v>
      </c>
      <c r="B386" s="17"/>
      <c r="C386" s="17"/>
      <c r="D386" s="19">
        <v>200</v>
      </c>
      <c r="E386" s="16">
        <f t="shared" si="60"/>
        <v>166428.43</v>
      </c>
      <c r="F386" s="16">
        <f>SUM(F387)</f>
        <v>166428.43</v>
      </c>
    </row>
    <row r="387" spans="1:6" ht="45">
      <c r="A387" s="18" t="s">
        <v>31</v>
      </c>
      <c r="B387" s="15"/>
      <c r="C387" s="15"/>
      <c r="D387" s="19">
        <v>240</v>
      </c>
      <c r="E387" s="16">
        <v>166428.43</v>
      </c>
      <c r="F387" s="16">
        <v>166428.43</v>
      </c>
    </row>
    <row r="388" spans="1:6" ht="45">
      <c r="A388" s="18" t="s">
        <v>88</v>
      </c>
      <c r="B388" s="15"/>
      <c r="C388" s="15"/>
      <c r="D388" s="19">
        <v>600</v>
      </c>
      <c r="E388" s="16">
        <f t="shared" si="60"/>
        <v>8571.57</v>
      </c>
      <c r="F388" s="16">
        <f>SUM(F389)</f>
        <v>8570.8799999999992</v>
      </c>
    </row>
    <row r="389" spans="1:6" ht="15">
      <c r="A389" s="13" t="s">
        <v>249</v>
      </c>
      <c r="B389" s="15"/>
      <c r="C389" s="15"/>
      <c r="D389" s="19">
        <v>610</v>
      </c>
      <c r="E389" s="16">
        <v>8571.57</v>
      </c>
      <c r="F389" s="16">
        <v>8570.8799999999992</v>
      </c>
    </row>
    <row r="390" spans="1:6" ht="30">
      <c r="A390" s="13" t="s">
        <v>280</v>
      </c>
      <c r="B390" s="17"/>
      <c r="C390" s="15" t="s">
        <v>243</v>
      </c>
      <c r="D390" s="10"/>
      <c r="E390" s="16">
        <f>SUM(E391,E398,E405,E408)</f>
        <v>25737904</v>
      </c>
      <c r="F390" s="16">
        <f>SUM(F391,F398,F405,F408)</f>
        <v>25723680.629999999</v>
      </c>
    </row>
    <row r="391" spans="1:6" ht="39" customHeight="1">
      <c r="A391" s="18" t="s">
        <v>269</v>
      </c>
      <c r="B391" s="15"/>
      <c r="C391" s="17" t="s">
        <v>281</v>
      </c>
      <c r="D391" s="10"/>
      <c r="E391" s="16">
        <f>SUM(E392,E394,E396)</f>
        <v>10745248</v>
      </c>
      <c r="F391" s="16">
        <f>SUM(F392,F394,F396)</f>
        <v>10745246.279999999</v>
      </c>
    </row>
    <row r="392" spans="1:6" ht="90">
      <c r="A392" s="18" t="s">
        <v>27</v>
      </c>
      <c r="B392" s="15"/>
      <c r="C392" s="15"/>
      <c r="D392" s="19">
        <v>100</v>
      </c>
      <c r="E392" s="16">
        <f>SUM(E393)</f>
        <v>10477085</v>
      </c>
      <c r="F392" s="16">
        <f>SUM(F393)</f>
        <v>10477083.58</v>
      </c>
    </row>
    <row r="393" spans="1:6" ht="30">
      <c r="A393" s="13" t="s">
        <v>282</v>
      </c>
      <c r="B393" s="17"/>
      <c r="C393" s="17"/>
      <c r="D393" s="19">
        <v>110</v>
      </c>
      <c r="E393" s="16">
        <v>10477085</v>
      </c>
      <c r="F393" s="16">
        <v>10477083.58</v>
      </c>
    </row>
    <row r="394" spans="1:6" ht="45">
      <c r="A394" s="18" t="s">
        <v>30</v>
      </c>
      <c r="B394" s="17"/>
      <c r="C394" s="17"/>
      <c r="D394" s="19">
        <v>200</v>
      </c>
      <c r="E394" s="16">
        <f>SUM(E395)</f>
        <v>265663</v>
      </c>
      <c r="F394" s="16">
        <f>SUM(F395)</f>
        <v>265662.7</v>
      </c>
    </row>
    <row r="395" spans="1:6" ht="45">
      <c r="A395" s="18" t="s">
        <v>31</v>
      </c>
      <c r="B395" s="15"/>
      <c r="C395" s="15"/>
      <c r="D395" s="19">
        <v>240</v>
      </c>
      <c r="E395" s="16">
        <v>265663</v>
      </c>
      <c r="F395" s="16">
        <v>265662.7</v>
      </c>
    </row>
    <row r="396" spans="1:6" ht="15">
      <c r="A396" s="13" t="s">
        <v>32</v>
      </c>
      <c r="B396" s="15"/>
      <c r="C396" s="15"/>
      <c r="D396" s="19">
        <v>800</v>
      </c>
      <c r="E396" s="16">
        <f>SUM(E397)</f>
        <v>2500</v>
      </c>
      <c r="F396" s="16">
        <f>SUM(F397)</f>
        <v>2500</v>
      </c>
    </row>
    <row r="397" spans="1:6" ht="15">
      <c r="A397" s="13" t="s">
        <v>56</v>
      </c>
      <c r="B397" s="15"/>
      <c r="C397" s="15"/>
      <c r="D397" s="19">
        <v>850</v>
      </c>
      <c r="E397" s="16">
        <v>2500</v>
      </c>
      <c r="F397" s="16">
        <v>2500</v>
      </c>
    </row>
    <row r="398" spans="1:6" ht="45">
      <c r="A398" s="18" t="s">
        <v>278</v>
      </c>
      <c r="B398" s="17"/>
      <c r="C398" s="15" t="s">
        <v>283</v>
      </c>
      <c r="D398" s="10"/>
      <c r="E398" s="16">
        <f>SUM(E399,E401,E403)</f>
        <v>6997889</v>
      </c>
      <c r="F398" s="16">
        <f>SUM(F399,F401,F403)</f>
        <v>6985434.3499999996</v>
      </c>
    </row>
    <row r="399" spans="1:6" ht="90">
      <c r="A399" s="18" t="s">
        <v>27</v>
      </c>
      <c r="B399" s="15"/>
      <c r="C399" s="15"/>
      <c r="D399" s="19">
        <v>100</v>
      </c>
      <c r="E399" s="16">
        <f>SUM(E400)</f>
        <v>4813835.51</v>
      </c>
      <c r="F399" s="16">
        <f>SUM(F400)</f>
        <v>4813835.51</v>
      </c>
    </row>
    <row r="400" spans="1:6" ht="30">
      <c r="A400" s="13" t="s">
        <v>81</v>
      </c>
      <c r="B400" s="17"/>
      <c r="C400" s="17"/>
      <c r="D400" s="19">
        <v>110</v>
      </c>
      <c r="E400" s="16">
        <v>4813835.51</v>
      </c>
      <c r="F400" s="16">
        <v>4813835.51</v>
      </c>
    </row>
    <row r="401" spans="1:6" ht="45">
      <c r="A401" s="18" t="s">
        <v>30</v>
      </c>
      <c r="B401" s="17"/>
      <c r="C401" s="17"/>
      <c r="D401" s="19">
        <v>200</v>
      </c>
      <c r="E401" s="16">
        <f>SUM(E402)</f>
        <v>314935.96000000002</v>
      </c>
      <c r="F401" s="16">
        <f>SUM(F402)</f>
        <v>314935.96000000002</v>
      </c>
    </row>
    <row r="402" spans="1:6" ht="45">
      <c r="A402" s="18" t="s">
        <v>31</v>
      </c>
      <c r="B402" s="15"/>
      <c r="C402" s="15"/>
      <c r="D402" s="19">
        <v>240</v>
      </c>
      <c r="E402" s="16">
        <v>314935.96000000002</v>
      </c>
      <c r="F402" s="16">
        <v>314935.96000000002</v>
      </c>
    </row>
    <row r="403" spans="1:6" ht="45">
      <c r="A403" s="18" t="s">
        <v>88</v>
      </c>
      <c r="B403" s="15"/>
      <c r="C403" s="15"/>
      <c r="D403" s="19">
        <v>600</v>
      </c>
      <c r="E403" s="16">
        <f>SUM(E404)</f>
        <v>1869117.53</v>
      </c>
      <c r="F403" s="16">
        <f>SUM(F404)</f>
        <v>1856662.88</v>
      </c>
    </row>
    <row r="404" spans="1:6" ht="15">
      <c r="A404" s="13" t="s">
        <v>249</v>
      </c>
      <c r="B404" s="15"/>
      <c r="C404" s="15"/>
      <c r="D404" s="19">
        <v>610</v>
      </c>
      <c r="E404" s="16">
        <v>1869117.53</v>
      </c>
      <c r="F404" s="16">
        <v>1856662.88</v>
      </c>
    </row>
    <row r="405" spans="1:6" ht="75">
      <c r="A405" s="46" t="s">
        <v>284</v>
      </c>
      <c r="B405" s="15"/>
      <c r="C405" s="15" t="s">
        <v>285</v>
      </c>
      <c r="D405" s="19"/>
      <c r="E405" s="16">
        <f t="shared" ref="E405:E409" si="61">SUM(E406)</f>
        <v>43000</v>
      </c>
      <c r="F405" s="16">
        <f t="shared" ref="F405:F409" si="62">SUM(F406)</f>
        <v>43000</v>
      </c>
    </row>
    <row r="406" spans="1:6" ht="45">
      <c r="A406" s="18" t="s">
        <v>30</v>
      </c>
      <c r="B406" s="15"/>
      <c r="C406" s="15"/>
      <c r="D406" s="19">
        <v>200</v>
      </c>
      <c r="E406" s="16">
        <f t="shared" si="61"/>
        <v>43000</v>
      </c>
      <c r="F406" s="16">
        <f t="shared" si="62"/>
        <v>43000</v>
      </c>
    </row>
    <row r="407" spans="1:6" ht="45">
      <c r="A407" s="18" t="s">
        <v>31</v>
      </c>
      <c r="B407" s="15"/>
      <c r="C407" s="15"/>
      <c r="D407" s="19">
        <v>240</v>
      </c>
      <c r="E407" s="16">
        <v>43000</v>
      </c>
      <c r="F407" s="16">
        <v>43000</v>
      </c>
    </row>
    <row r="408" spans="1:6" ht="45">
      <c r="A408" s="18" t="s">
        <v>286</v>
      </c>
      <c r="B408" s="15"/>
      <c r="C408" s="15" t="s">
        <v>287</v>
      </c>
      <c r="D408" s="19"/>
      <c r="E408" s="16">
        <f t="shared" si="61"/>
        <v>7951767</v>
      </c>
      <c r="F408" s="16">
        <f t="shared" si="62"/>
        <v>7950000</v>
      </c>
    </row>
    <row r="409" spans="1:6" ht="45">
      <c r="A409" s="18" t="s">
        <v>30</v>
      </c>
      <c r="B409" s="15"/>
      <c r="C409" s="15"/>
      <c r="D409" s="19">
        <v>200</v>
      </c>
      <c r="E409" s="40">
        <f t="shared" si="61"/>
        <v>7951767</v>
      </c>
      <c r="F409" s="40">
        <f t="shared" si="62"/>
        <v>7950000</v>
      </c>
    </row>
    <row r="410" spans="1:6" ht="45">
      <c r="A410" s="18" t="s">
        <v>31</v>
      </c>
      <c r="B410" s="15"/>
      <c r="C410" s="15"/>
      <c r="D410" s="19">
        <v>240</v>
      </c>
      <c r="E410" s="16">
        <v>7951767</v>
      </c>
      <c r="F410" s="16">
        <v>7950000</v>
      </c>
    </row>
    <row r="411" spans="1:6" ht="45">
      <c r="A411" s="18" t="s">
        <v>288</v>
      </c>
      <c r="B411" s="15"/>
      <c r="C411" s="17" t="s">
        <v>289</v>
      </c>
      <c r="D411" s="19"/>
      <c r="E411" s="16">
        <f>SUM(E412,E414)</f>
        <v>54967</v>
      </c>
      <c r="F411" s="16">
        <f>SUM(F412,F414)</f>
        <v>54934.35</v>
      </c>
    </row>
    <row r="412" spans="1:6" ht="90">
      <c r="A412" s="6" t="s">
        <v>116</v>
      </c>
      <c r="B412" s="15"/>
      <c r="C412" s="15"/>
      <c r="D412" s="19">
        <v>100</v>
      </c>
      <c r="E412" s="40">
        <f t="shared" ref="E412:E414" si="63">SUM(E413)</f>
        <v>11033.25</v>
      </c>
      <c r="F412" s="40">
        <f>SUM(F413)</f>
        <v>11033.25</v>
      </c>
    </row>
    <row r="413" spans="1:6" ht="30">
      <c r="A413" s="6" t="s">
        <v>282</v>
      </c>
      <c r="B413" s="15"/>
      <c r="C413" s="15"/>
      <c r="D413" s="19">
        <v>110</v>
      </c>
      <c r="E413" s="16">
        <v>11033.25</v>
      </c>
      <c r="F413" s="16">
        <v>11033.25</v>
      </c>
    </row>
    <row r="414" spans="1:6" ht="45">
      <c r="A414" s="18" t="s">
        <v>30</v>
      </c>
      <c r="B414" s="15"/>
      <c r="C414" s="15"/>
      <c r="D414" s="19">
        <v>200</v>
      </c>
      <c r="E414" s="40">
        <f t="shared" si="63"/>
        <v>43933.75</v>
      </c>
      <c r="F414" s="40">
        <f>SUM(F415)</f>
        <v>43901.1</v>
      </c>
    </row>
    <row r="415" spans="1:6" ht="45">
      <c r="A415" s="18" t="s">
        <v>31</v>
      </c>
      <c r="B415" s="15"/>
      <c r="C415" s="15"/>
      <c r="D415" s="19">
        <v>240</v>
      </c>
      <c r="E415" s="16">
        <v>43933.75</v>
      </c>
      <c r="F415" s="16">
        <v>43901.1</v>
      </c>
    </row>
    <row r="416" spans="1:6" ht="30">
      <c r="A416" s="13" t="s">
        <v>290</v>
      </c>
      <c r="B416" s="14">
        <v>804</v>
      </c>
      <c r="C416" s="17"/>
      <c r="D416" s="10"/>
      <c r="E416" s="16">
        <f>SUM(E417,E421,E425,E430,E434)</f>
        <v>6858701</v>
      </c>
      <c r="F416" s="16">
        <f>SUM(F417,F421,F425,F430,F434)</f>
        <v>6844871.1299999999</v>
      </c>
    </row>
    <row r="417" spans="1:6" ht="60">
      <c r="A417" s="13" t="s">
        <v>291</v>
      </c>
      <c r="B417" s="15"/>
      <c r="C417" s="17" t="s">
        <v>292</v>
      </c>
      <c r="D417" s="10"/>
      <c r="E417" s="16">
        <f t="shared" ref="E417:E434" si="64">SUM(E418)</f>
        <v>316500</v>
      </c>
      <c r="F417" s="16">
        <f t="shared" ref="F417:F434" si="65">SUM(F418)</f>
        <v>315700</v>
      </c>
    </row>
    <row r="418" spans="1:6" ht="30">
      <c r="A418" s="13" t="s">
        <v>293</v>
      </c>
      <c r="B418" s="17"/>
      <c r="C418" s="15" t="s">
        <v>294</v>
      </c>
      <c r="D418" s="10"/>
      <c r="E418" s="16">
        <f t="shared" si="64"/>
        <v>316500</v>
      </c>
      <c r="F418" s="16">
        <f t="shared" si="65"/>
        <v>315700</v>
      </c>
    </row>
    <row r="419" spans="1:6" ht="45">
      <c r="A419" s="18" t="s">
        <v>30</v>
      </c>
      <c r="B419" s="17"/>
      <c r="C419" s="17"/>
      <c r="D419" s="19">
        <v>200</v>
      </c>
      <c r="E419" s="16">
        <f t="shared" si="64"/>
        <v>316500</v>
      </c>
      <c r="F419" s="16">
        <f t="shared" si="65"/>
        <v>315700</v>
      </c>
    </row>
    <row r="420" spans="1:6" ht="45">
      <c r="A420" s="18" t="s">
        <v>31</v>
      </c>
      <c r="B420" s="15"/>
      <c r="C420" s="15"/>
      <c r="D420" s="19">
        <v>240</v>
      </c>
      <c r="E420" s="16">
        <v>316500</v>
      </c>
      <c r="F420" s="16">
        <v>315700</v>
      </c>
    </row>
    <row r="421" spans="1:6" ht="30">
      <c r="A421" s="13" t="s">
        <v>242</v>
      </c>
      <c r="B421" s="17"/>
      <c r="C421" s="15" t="s">
        <v>243</v>
      </c>
      <c r="D421" s="10"/>
      <c r="E421" s="16">
        <f t="shared" si="64"/>
        <v>498275</v>
      </c>
      <c r="F421" s="16">
        <f t="shared" si="65"/>
        <v>498274.2</v>
      </c>
    </row>
    <row r="422" spans="1:6" ht="30">
      <c r="A422" s="13" t="s">
        <v>293</v>
      </c>
      <c r="B422" s="17"/>
      <c r="C422" s="15" t="s">
        <v>295</v>
      </c>
      <c r="D422" s="10"/>
      <c r="E422" s="16">
        <f t="shared" si="64"/>
        <v>498275</v>
      </c>
      <c r="F422" s="16">
        <f t="shared" si="65"/>
        <v>498274.2</v>
      </c>
    </row>
    <row r="423" spans="1:6" ht="45">
      <c r="A423" s="18" t="s">
        <v>30</v>
      </c>
      <c r="B423" s="17"/>
      <c r="C423" s="17"/>
      <c r="D423" s="19">
        <v>200</v>
      </c>
      <c r="E423" s="16">
        <f t="shared" si="64"/>
        <v>498275</v>
      </c>
      <c r="F423" s="16">
        <f t="shared" si="65"/>
        <v>498274.2</v>
      </c>
    </row>
    <row r="424" spans="1:6" ht="45">
      <c r="A424" s="18" t="s">
        <v>31</v>
      </c>
      <c r="B424" s="15"/>
      <c r="C424" s="15"/>
      <c r="D424" s="19">
        <v>240</v>
      </c>
      <c r="E424" s="16">
        <v>498275</v>
      </c>
      <c r="F424" s="16">
        <v>498274.2</v>
      </c>
    </row>
    <row r="425" spans="1:6" ht="45">
      <c r="A425" s="18" t="s">
        <v>261</v>
      </c>
      <c r="B425" s="15"/>
      <c r="C425" s="17" t="s">
        <v>75</v>
      </c>
      <c r="D425" s="10"/>
      <c r="E425" s="16">
        <f t="shared" si="64"/>
        <v>40300</v>
      </c>
      <c r="F425" s="16">
        <f t="shared" si="65"/>
        <v>40300</v>
      </c>
    </row>
    <row r="426" spans="1:6" ht="47.25" customHeight="1">
      <c r="A426" s="13" t="s">
        <v>262</v>
      </c>
      <c r="B426" s="15"/>
      <c r="C426" s="17" t="s">
        <v>296</v>
      </c>
      <c r="D426" s="10"/>
      <c r="E426" s="16">
        <f t="shared" si="64"/>
        <v>40300</v>
      </c>
      <c r="F426" s="16">
        <f t="shared" si="65"/>
        <v>40300</v>
      </c>
    </row>
    <row r="427" spans="1:6" ht="30">
      <c r="A427" s="13" t="s">
        <v>293</v>
      </c>
      <c r="B427" s="17"/>
      <c r="C427" s="15" t="s">
        <v>297</v>
      </c>
      <c r="D427" s="10"/>
      <c r="E427" s="16">
        <f t="shared" si="64"/>
        <v>40300</v>
      </c>
      <c r="F427" s="16">
        <f t="shared" si="65"/>
        <v>40300</v>
      </c>
    </row>
    <row r="428" spans="1:6" ht="45">
      <c r="A428" s="18" t="s">
        <v>30</v>
      </c>
      <c r="B428" s="17"/>
      <c r="C428" s="17"/>
      <c r="D428" s="19">
        <v>200</v>
      </c>
      <c r="E428" s="16">
        <f t="shared" si="64"/>
        <v>40300</v>
      </c>
      <c r="F428" s="16">
        <f t="shared" si="65"/>
        <v>40300</v>
      </c>
    </row>
    <row r="429" spans="1:6" ht="45">
      <c r="A429" s="18" t="s">
        <v>31</v>
      </c>
      <c r="B429" s="15"/>
      <c r="C429" s="15"/>
      <c r="D429" s="19">
        <v>240</v>
      </c>
      <c r="E429" s="16">
        <v>40300</v>
      </c>
      <c r="F429" s="16">
        <v>40300</v>
      </c>
    </row>
    <row r="430" spans="1:6" ht="45">
      <c r="A430" s="13" t="s">
        <v>298</v>
      </c>
      <c r="B430" s="15"/>
      <c r="C430" s="17" t="s">
        <v>78</v>
      </c>
      <c r="D430" s="10"/>
      <c r="E430" s="16">
        <f t="shared" si="64"/>
        <v>14450</v>
      </c>
      <c r="F430" s="16">
        <f t="shared" si="65"/>
        <v>14450</v>
      </c>
    </row>
    <row r="431" spans="1:6" ht="30">
      <c r="A431" s="13" t="s">
        <v>293</v>
      </c>
      <c r="B431" s="17"/>
      <c r="C431" s="15" t="s">
        <v>299</v>
      </c>
      <c r="D431" s="10"/>
      <c r="E431" s="16">
        <f t="shared" si="64"/>
        <v>14450</v>
      </c>
      <c r="F431" s="16">
        <f t="shared" si="65"/>
        <v>14450</v>
      </c>
    </row>
    <row r="432" spans="1:6" ht="45">
      <c r="A432" s="18" t="s">
        <v>30</v>
      </c>
      <c r="B432" s="17"/>
      <c r="C432" s="17"/>
      <c r="D432" s="19">
        <v>200</v>
      </c>
      <c r="E432" s="16">
        <f t="shared" si="64"/>
        <v>14450</v>
      </c>
      <c r="F432" s="16">
        <f t="shared" si="65"/>
        <v>14450</v>
      </c>
    </row>
    <row r="433" spans="1:6" ht="45">
      <c r="A433" s="18" t="s">
        <v>31</v>
      </c>
      <c r="B433" s="17"/>
      <c r="C433" s="17"/>
      <c r="D433" s="19">
        <v>240</v>
      </c>
      <c r="E433" s="16">
        <v>14450</v>
      </c>
      <c r="F433" s="16">
        <v>14450</v>
      </c>
    </row>
    <row r="434" spans="1:6" ht="30">
      <c r="A434" s="13" t="s">
        <v>62</v>
      </c>
      <c r="B434" s="17"/>
      <c r="C434" s="15" t="s">
        <v>63</v>
      </c>
      <c r="D434" s="10"/>
      <c r="E434" s="16">
        <f t="shared" si="64"/>
        <v>5989176</v>
      </c>
      <c r="F434" s="16">
        <f t="shared" si="65"/>
        <v>5976146.9299999997</v>
      </c>
    </row>
    <row r="435" spans="1:6" ht="30">
      <c r="A435" s="13" t="s">
        <v>293</v>
      </c>
      <c r="B435" s="17"/>
      <c r="C435" s="15" t="s">
        <v>300</v>
      </c>
      <c r="D435" s="10"/>
      <c r="E435" s="16">
        <f>SUM(E436,E438,E440)</f>
        <v>5989176</v>
      </c>
      <c r="F435" s="16">
        <f>SUM(F436,F438,F440)</f>
        <v>5976146.9299999997</v>
      </c>
    </row>
    <row r="436" spans="1:6" ht="90">
      <c r="A436" s="18" t="s">
        <v>27</v>
      </c>
      <c r="B436" s="15"/>
      <c r="C436" s="15"/>
      <c r="D436" s="19">
        <v>100</v>
      </c>
      <c r="E436" s="16">
        <f>SUM(E437)</f>
        <v>5435269</v>
      </c>
      <c r="F436" s="16">
        <f>SUM(F437)</f>
        <v>5435265.6399999997</v>
      </c>
    </row>
    <row r="437" spans="1:6" ht="30">
      <c r="A437" s="13" t="s">
        <v>96</v>
      </c>
      <c r="B437" s="17"/>
      <c r="C437" s="17"/>
      <c r="D437" s="19">
        <v>110</v>
      </c>
      <c r="E437" s="16">
        <v>5435269</v>
      </c>
      <c r="F437" s="16">
        <v>5435265.6399999997</v>
      </c>
    </row>
    <row r="438" spans="1:6" ht="45">
      <c r="A438" s="18" t="s">
        <v>30</v>
      </c>
      <c r="B438" s="17"/>
      <c r="C438" s="17"/>
      <c r="D438" s="19">
        <v>200</v>
      </c>
      <c r="E438" s="16">
        <f>SUM(E439)</f>
        <v>539807</v>
      </c>
      <c r="F438" s="16">
        <f>SUM(F439)</f>
        <v>526781.29</v>
      </c>
    </row>
    <row r="439" spans="1:6" ht="45">
      <c r="A439" s="18" t="s">
        <v>31</v>
      </c>
      <c r="B439" s="15"/>
      <c r="C439" s="15"/>
      <c r="D439" s="19">
        <v>240</v>
      </c>
      <c r="E439" s="16">
        <v>539807</v>
      </c>
      <c r="F439" s="16">
        <v>526781.29</v>
      </c>
    </row>
    <row r="440" spans="1:6" ht="15">
      <c r="A440" s="13" t="s">
        <v>32</v>
      </c>
      <c r="B440" s="10"/>
      <c r="C440" s="10"/>
      <c r="D440" s="19">
        <v>800</v>
      </c>
      <c r="E440" s="16">
        <f>SUM(E441)</f>
        <v>14100</v>
      </c>
      <c r="F440" s="16">
        <f>SUM(F441)</f>
        <v>14100</v>
      </c>
    </row>
    <row r="441" spans="1:6" ht="15">
      <c r="A441" s="13" t="s">
        <v>56</v>
      </c>
      <c r="B441" s="17"/>
      <c r="C441" s="17"/>
      <c r="D441" s="19">
        <v>850</v>
      </c>
      <c r="E441" s="16">
        <v>14100</v>
      </c>
      <c r="F441" s="16">
        <v>14100</v>
      </c>
    </row>
    <row r="442" spans="1:6" ht="15.75">
      <c r="A442" s="33" t="s">
        <v>301</v>
      </c>
      <c r="B442" s="65">
        <v>1000</v>
      </c>
      <c r="C442" s="10"/>
      <c r="D442" s="10"/>
      <c r="E442" s="11">
        <f>SUM(E443,E450,E470)</f>
        <v>3965210</v>
      </c>
      <c r="F442" s="11">
        <f>SUM(F443,F450,F470)</f>
        <v>3930995.03</v>
      </c>
    </row>
    <row r="443" spans="1:6" ht="15">
      <c r="A443" s="13" t="s">
        <v>302</v>
      </c>
      <c r="B443" s="66">
        <v>1001</v>
      </c>
      <c r="C443" s="10"/>
      <c r="D443" s="10"/>
      <c r="E443" s="16">
        <f t="shared" ref="E443:E444" si="66">SUM(E444)</f>
        <v>322600</v>
      </c>
      <c r="F443" s="16">
        <f t="shared" ref="F443:F444" si="67">SUM(F444)</f>
        <v>322412</v>
      </c>
    </row>
    <row r="444" spans="1:6" ht="30">
      <c r="A444" s="13" t="s">
        <v>62</v>
      </c>
      <c r="B444" s="17"/>
      <c r="C444" s="15" t="s">
        <v>63</v>
      </c>
      <c r="D444" s="10"/>
      <c r="E444" s="16">
        <f t="shared" si="66"/>
        <v>322600</v>
      </c>
      <c r="F444" s="16">
        <f t="shared" si="67"/>
        <v>322412</v>
      </c>
    </row>
    <row r="445" spans="1:6" ht="30">
      <c r="A445" s="13" t="s">
        <v>303</v>
      </c>
      <c r="B445" s="17"/>
      <c r="C445" s="15" t="s">
        <v>304</v>
      </c>
      <c r="D445" s="10"/>
      <c r="E445" s="16">
        <f>SUM(E446,E448)</f>
        <v>322600</v>
      </c>
      <c r="F445" s="16">
        <f>SUM(F446,F448)</f>
        <v>322412</v>
      </c>
    </row>
    <row r="446" spans="1:6" ht="45">
      <c r="A446" s="18" t="s">
        <v>30</v>
      </c>
      <c r="B446" s="17"/>
      <c r="C446" s="17"/>
      <c r="D446" s="19">
        <v>200</v>
      </c>
      <c r="E446" s="16">
        <f>SUM(E447)</f>
        <v>269</v>
      </c>
      <c r="F446" s="16">
        <f>SUM(F447)</f>
        <v>81</v>
      </c>
    </row>
    <row r="447" spans="1:6" ht="45">
      <c r="A447" s="18" t="s">
        <v>31</v>
      </c>
      <c r="B447" s="15"/>
      <c r="C447" s="15"/>
      <c r="D447" s="19">
        <v>240</v>
      </c>
      <c r="E447" s="16">
        <v>269</v>
      </c>
      <c r="F447" s="16">
        <v>81</v>
      </c>
    </row>
    <row r="448" spans="1:6" ht="30">
      <c r="A448" s="13" t="s">
        <v>268</v>
      </c>
      <c r="B448" s="17"/>
      <c r="C448" s="17"/>
      <c r="D448" s="19">
        <v>300</v>
      </c>
      <c r="E448" s="16">
        <f>SUM(E449)</f>
        <v>322331</v>
      </c>
      <c r="F448" s="16">
        <f>SUM(F449)</f>
        <v>322331</v>
      </c>
    </row>
    <row r="449" spans="1:6" ht="45">
      <c r="A449" s="13" t="s">
        <v>305</v>
      </c>
      <c r="B449" s="17"/>
      <c r="C449" s="17"/>
      <c r="D449" s="19">
        <v>310</v>
      </c>
      <c r="E449" s="16">
        <v>322331</v>
      </c>
      <c r="F449" s="16">
        <v>322331</v>
      </c>
    </row>
    <row r="450" spans="1:6" ht="15">
      <c r="A450" s="32" t="s">
        <v>306</v>
      </c>
      <c r="B450" s="67">
        <v>1003</v>
      </c>
      <c r="C450" s="17"/>
      <c r="D450" s="10"/>
      <c r="E450" s="16">
        <f>SUM(E451,E455)</f>
        <v>3209762</v>
      </c>
      <c r="F450" s="16">
        <f>SUM(F451,F455)</f>
        <v>3175735.23</v>
      </c>
    </row>
    <row r="451" spans="1:6" ht="60">
      <c r="A451" s="44" t="s">
        <v>307</v>
      </c>
      <c r="B451" s="68"/>
      <c r="C451" s="15" t="s">
        <v>308</v>
      </c>
      <c r="D451" s="10"/>
      <c r="E451" s="69">
        <f t="shared" ref="E451:E453" si="68">SUM(E452)</f>
        <v>294300</v>
      </c>
      <c r="F451" s="69">
        <f t="shared" ref="F451:F453" si="69">SUM(F452)</f>
        <v>294300</v>
      </c>
    </row>
    <row r="452" spans="1:6" ht="45">
      <c r="A452" s="44" t="s">
        <v>309</v>
      </c>
      <c r="B452" s="68"/>
      <c r="C452" s="15" t="s">
        <v>310</v>
      </c>
      <c r="D452" s="10"/>
      <c r="E452" s="69">
        <f t="shared" si="68"/>
        <v>294300</v>
      </c>
      <c r="F452" s="69">
        <f t="shared" si="69"/>
        <v>294300</v>
      </c>
    </row>
    <row r="453" spans="1:6" ht="30">
      <c r="A453" s="13" t="s">
        <v>268</v>
      </c>
      <c r="B453" s="68"/>
      <c r="C453" s="17"/>
      <c r="D453" s="10">
        <v>300</v>
      </c>
      <c r="E453" s="69">
        <f t="shared" si="68"/>
        <v>294300</v>
      </c>
      <c r="F453" s="69">
        <f t="shared" si="69"/>
        <v>294300</v>
      </c>
    </row>
    <row r="454" spans="1:6" ht="45">
      <c r="A454" s="13" t="s">
        <v>305</v>
      </c>
      <c r="B454" s="67"/>
      <c r="C454" s="17"/>
      <c r="D454" s="10">
        <v>320</v>
      </c>
      <c r="E454" s="69">
        <v>294300</v>
      </c>
      <c r="F454" s="69">
        <v>294300</v>
      </c>
    </row>
    <row r="455" spans="1:6" ht="30">
      <c r="A455" s="70" t="s">
        <v>311</v>
      </c>
      <c r="B455" s="71"/>
      <c r="C455" s="15" t="s">
        <v>118</v>
      </c>
      <c r="D455" s="23"/>
      <c r="E455" s="16">
        <f>SUM(E456,E461,E464,E467)</f>
        <v>2915462</v>
      </c>
      <c r="F455" s="16">
        <f>SUM(F456,F461,F464,F467)</f>
        <v>2881435.23</v>
      </c>
    </row>
    <row r="456" spans="1:6" ht="30">
      <c r="A456" s="72" t="s">
        <v>312</v>
      </c>
      <c r="B456" s="67"/>
      <c r="C456" s="15" t="s">
        <v>313</v>
      </c>
      <c r="D456" s="10"/>
      <c r="E456" s="69">
        <f t="shared" ref="E456:E475" si="70">SUM(E457)</f>
        <v>10000</v>
      </c>
      <c r="F456" s="69">
        <f t="shared" ref="F456:F457" si="71">SUM(F457)</f>
        <v>10000</v>
      </c>
    </row>
    <row r="457" spans="1:6" ht="45">
      <c r="A457" s="73" t="s">
        <v>314</v>
      </c>
      <c r="B457" s="67"/>
      <c r="C457" s="15" t="s">
        <v>313</v>
      </c>
      <c r="D457" s="10"/>
      <c r="E457" s="16">
        <f t="shared" si="70"/>
        <v>10000</v>
      </c>
      <c r="F457" s="16">
        <f t="shared" si="71"/>
        <v>10000</v>
      </c>
    </row>
    <row r="458" spans="1:6" ht="30">
      <c r="A458" s="13" t="s">
        <v>268</v>
      </c>
      <c r="B458" s="68"/>
      <c r="C458" s="17"/>
      <c r="D458" s="10">
        <v>300</v>
      </c>
      <c r="E458" s="69">
        <f>SUM(E459,E460)</f>
        <v>10000</v>
      </c>
      <c r="F458" s="69">
        <f>SUM(F459,F460)</f>
        <v>10000</v>
      </c>
    </row>
    <row r="459" spans="1:6" ht="45">
      <c r="A459" s="13" t="s">
        <v>305</v>
      </c>
      <c r="B459" s="67"/>
      <c r="C459" s="17"/>
      <c r="D459" s="10">
        <v>320</v>
      </c>
      <c r="E459" s="69">
        <v>5000</v>
      </c>
      <c r="F459" s="69">
        <v>5000</v>
      </c>
    </row>
    <row r="460" spans="1:6" ht="15">
      <c r="A460" s="18" t="s">
        <v>315</v>
      </c>
      <c r="B460" s="67"/>
      <c r="C460" s="17"/>
      <c r="D460" s="10">
        <v>360</v>
      </c>
      <c r="E460" s="69">
        <v>5000</v>
      </c>
      <c r="F460" s="69">
        <v>5000</v>
      </c>
    </row>
    <row r="461" spans="1:6" ht="30">
      <c r="A461" s="13" t="s">
        <v>316</v>
      </c>
      <c r="B461" s="17"/>
      <c r="C461" s="15" t="s">
        <v>317</v>
      </c>
      <c r="D461" s="10"/>
      <c r="E461" s="69">
        <f t="shared" si="70"/>
        <v>2718562</v>
      </c>
      <c r="F461" s="69">
        <f t="shared" ref="F461:F475" si="72">SUM(F462)</f>
        <v>2709774.87</v>
      </c>
    </row>
    <row r="462" spans="1:6" ht="15">
      <c r="A462" s="13" t="s">
        <v>32</v>
      </c>
      <c r="B462" s="10"/>
      <c r="C462" s="10"/>
      <c r="D462" s="19">
        <v>800</v>
      </c>
      <c r="E462" s="16">
        <f t="shared" si="70"/>
        <v>2718562</v>
      </c>
      <c r="F462" s="16">
        <f t="shared" si="72"/>
        <v>2709774.87</v>
      </c>
    </row>
    <row r="463" spans="1:6" ht="75">
      <c r="A463" s="13" t="s">
        <v>318</v>
      </c>
      <c r="B463" s="15"/>
      <c r="C463" s="15"/>
      <c r="D463" s="19">
        <v>810</v>
      </c>
      <c r="E463" s="16">
        <v>2718562</v>
      </c>
      <c r="F463" s="16">
        <v>2709774.87</v>
      </c>
    </row>
    <row r="464" spans="1:6" ht="135">
      <c r="A464" s="13" t="s">
        <v>319</v>
      </c>
      <c r="B464" s="15"/>
      <c r="C464" s="10" t="s">
        <v>320</v>
      </c>
      <c r="D464" s="10"/>
      <c r="E464" s="16">
        <f t="shared" si="70"/>
        <v>156900</v>
      </c>
      <c r="F464" s="16">
        <f t="shared" si="72"/>
        <v>131660.35999999999</v>
      </c>
    </row>
    <row r="465" spans="1:6" ht="30">
      <c r="A465" s="13" t="s">
        <v>268</v>
      </c>
      <c r="B465" s="17"/>
      <c r="C465" s="17"/>
      <c r="D465" s="19">
        <v>300</v>
      </c>
      <c r="E465" s="16">
        <f t="shared" si="70"/>
        <v>156900</v>
      </c>
      <c r="F465" s="16">
        <f t="shared" si="72"/>
        <v>131660.35999999999</v>
      </c>
    </row>
    <row r="466" spans="1:6" ht="30">
      <c r="A466" s="13" t="s">
        <v>321</v>
      </c>
      <c r="B466" s="17"/>
      <c r="C466" s="17"/>
      <c r="D466" s="19">
        <v>310</v>
      </c>
      <c r="E466" s="16">
        <v>156900</v>
      </c>
      <c r="F466" s="16">
        <v>131660.35999999999</v>
      </c>
    </row>
    <row r="467" spans="1:6" ht="30">
      <c r="A467" s="13" t="s">
        <v>322</v>
      </c>
      <c r="B467" s="17"/>
      <c r="C467" s="15" t="s">
        <v>323</v>
      </c>
      <c r="D467" s="10"/>
      <c r="E467" s="16">
        <f t="shared" si="70"/>
        <v>30000</v>
      </c>
      <c r="F467" s="16">
        <f t="shared" si="72"/>
        <v>30000</v>
      </c>
    </row>
    <row r="468" spans="1:6" ht="30">
      <c r="A468" s="13" t="s">
        <v>259</v>
      </c>
      <c r="B468" s="17"/>
      <c r="C468" s="17"/>
      <c r="D468" s="19">
        <v>300</v>
      </c>
      <c r="E468" s="16">
        <f t="shared" si="70"/>
        <v>30000</v>
      </c>
      <c r="F468" s="16">
        <f t="shared" si="72"/>
        <v>30000</v>
      </c>
    </row>
    <row r="469" spans="1:6" ht="30">
      <c r="A469" s="13" t="s">
        <v>321</v>
      </c>
      <c r="B469" s="17"/>
      <c r="C469" s="17"/>
      <c r="D469" s="19">
        <v>310</v>
      </c>
      <c r="E469" s="16">
        <v>30000</v>
      </c>
      <c r="F469" s="16">
        <v>30000</v>
      </c>
    </row>
    <row r="470" spans="1:6" ht="15">
      <c r="A470" s="13" t="s">
        <v>324</v>
      </c>
      <c r="B470" s="66">
        <v>1004</v>
      </c>
      <c r="C470" s="10"/>
      <c r="D470" s="10"/>
      <c r="E470" s="16">
        <f t="shared" si="70"/>
        <v>432848</v>
      </c>
      <c r="F470" s="16">
        <f t="shared" si="72"/>
        <v>432847.8</v>
      </c>
    </row>
    <row r="471" spans="1:6" ht="45">
      <c r="A471" s="13" t="s">
        <v>325</v>
      </c>
      <c r="B471" s="15"/>
      <c r="C471" s="17" t="s">
        <v>326</v>
      </c>
      <c r="D471" s="10"/>
      <c r="E471" s="16">
        <f t="shared" si="70"/>
        <v>432848</v>
      </c>
      <c r="F471" s="16">
        <f t="shared" si="72"/>
        <v>432847.8</v>
      </c>
    </row>
    <row r="472" spans="1:6" ht="30">
      <c r="A472" s="13" t="s">
        <v>327</v>
      </c>
      <c r="B472" s="17"/>
      <c r="C472" s="17" t="s">
        <v>328</v>
      </c>
      <c r="D472" s="10"/>
      <c r="E472" s="16">
        <f t="shared" si="70"/>
        <v>432848</v>
      </c>
      <c r="F472" s="16">
        <f t="shared" si="72"/>
        <v>432847.8</v>
      </c>
    </row>
    <row r="473" spans="1:6" ht="30">
      <c r="A473" s="13" t="s">
        <v>268</v>
      </c>
      <c r="B473" s="17"/>
      <c r="C473" s="17"/>
      <c r="D473" s="19">
        <v>300</v>
      </c>
      <c r="E473" s="16">
        <f t="shared" si="70"/>
        <v>432848</v>
      </c>
      <c r="F473" s="16">
        <f t="shared" si="72"/>
        <v>432847.8</v>
      </c>
    </row>
    <row r="474" spans="1:6" ht="45">
      <c r="A474" s="13" t="s">
        <v>305</v>
      </c>
      <c r="B474" s="17"/>
      <c r="C474" s="17"/>
      <c r="D474" s="19">
        <v>320</v>
      </c>
      <c r="E474" s="16">
        <v>432848</v>
      </c>
      <c r="F474" s="16">
        <v>432847.8</v>
      </c>
    </row>
    <row r="475" spans="1:6" ht="15.75">
      <c r="A475" s="33" t="s">
        <v>329</v>
      </c>
      <c r="B475" s="65">
        <v>1100</v>
      </c>
      <c r="C475" s="10"/>
      <c r="D475" s="10"/>
      <c r="E475" s="11">
        <f t="shared" si="70"/>
        <v>282786</v>
      </c>
      <c r="F475" s="11">
        <f t="shared" si="72"/>
        <v>282786</v>
      </c>
    </row>
    <row r="476" spans="1:6" ht="15">
      <c r="A476" s="13" t="s">
        <v>330</v>
      </c>
      <c r="B476" s="66">
        <v>1102</v>
      </c>
      <c r="C476" s="10"/>
      <c r="D476" s="10"/>
      <c r="E476" s="16">
        <f>SUM(E477,E481)</f>
        <v>282786</v>
      </c>
      <c r="F476" s="16">
        <f>SUM(F477,F481)</f>
        <v>282786</v>
      </c>
    </row>
    <row r="477" spans="1:6" ht="30">
      <c r="A477" s="13" t="s">
        <v>242</v>
      </c>
      <c r="B477" s="17"/>
      <c r="C477" s="15" t="s">
        <v>243</v>
      </c>
      <c r="D477" s="10"/>
      <c r="E477" s="16">
        <f t="shared" ref="E477:E488" si="73">SUM(E478)</f>
        <v>60786</v>
      </c>
      <c r="F477" s="16">
        <f t="shared" ref="F477:F488" si="74">SUM(F478)</f>
        <v>60786</v>
      </c>
    </row>
    <row r="478" spans="1:6" ht="30">
      <c r="A478" s="13" t="s">
        <v>331</v>
      </c>
      <c r="B478" s="17"/>
      <c r="C478" s="15" t="s">
        <v>332</v>
      </c>
      <c r="D478" s="10"/>
      <c r="E478" s="16">
        <f t="shared" si="73"/>
        <v>60786</v>
      </c>
      <c r="F478" s="16">
        <f t="shared" si="74"/>
        <v>60786</v>
      </c>
    </row>
    <row r="479" spans="1:6" ht="45">
      <c r="A479" s="18" t="s">
        <v>30</v>
      </c>
      <c r="B479" s="17"/>
      <c r="C479" s="17"/>
      <c r="D479" s="19">
        <v>200</v>
      </c>
      <c r="E479" s="16">
        <f t="shared" si="73"/>
        <v>60786</v>
      </c>
      <c r="F479" s="16">
        <f t="shared" si="74"/>
        <v>60786</v>
      </c>
    </row>
    <row r="480" spans="1:6" ht="45">
      <c r="A480" s="18" t="s">
        <v>31</v>
      </c>
      <c r="B480" s="15"/>
      <c r="C480" s="15"/>
      <c r="D480" s="19">
        <v>240</v>
      </c>
      <c r="E480" s="16">
        <v>60786</v>
      </c>
      <c r="F480" s="16">
        <v>60786</v>
      </c>
    </row>
    <row r="481" spans="1:6" ht="45">
      <c r="A481" s="13" t="s">
        <v>333</v>
      </c>
      <c r="B481" s="15"/>
      <c r="C481" s="17" t="s">
        <v>334</v>
      </c>
      <c r="D481" s="10"/>
      <c r="E481" s="16">
        <f t="shared" si="73"/>
        <v>222000</v>
      </c>
      <c r="F481" s="16">
        <f t="shared" si="74"/>
        <v>222000</v>
      </c>
    </row>
    <row r="482" spans="1:6" ht="30">
      <c r="A482" s="13" t="s">
        <v>331</v>
      </c>
      <c r="B482" s="17"/>
      <c r="C482" s="17" t="s">
        <v>335</v>
      </c>
      <c r="D482" s="10"/>
      <c r="E482" s="16">
        <f t="shared" si="73"/>
        <v>222000</v>
      </c>
      <c r="F482" s="16">
        <f t="shared" si="74"/>
        <v>222000</v>
      </c>
    </row>
    <row r="483" spans="1:6" ht="45">
      <c r="A483" s="18" t="s">
        <v>30</v>
      </c>
      <c r="B483" s="17"/>
      <c r="C483" s="17"/>
      <c r="D483" s="19">
        <v>200</v>
      </c>
      <c r="E483" s="16">
        <f t="shared" si="73"/>
        <v>222000</v>
      </c>
      <c r="F483" s="16">
        <f t="shared" si="74"/>
        <v>222000</v>
      </c>
    </row>
    <row r="484" spans="1:6" ht="45">
      <c r="A484" s="18" t="s">
        <v>31</v>
      </c>
      <c r="B484" s="15"/>
      <c r="C484" s="15"/>
      <c r="D484" s="19">
        <v>240</v>
      </c>
      <c r="E484" s="16">
        <v>222000</v>
      </c>
      <c r="F484" s="16">
        <v>222000</v>
      </c>
    </row>
    <row r="485" spans="1:6" ht="31.5">
      <c r="A485" s="13" t="s">
        <v>336</v>
      </c>
      <c r="B485" s="74">
        <v>1300</v>
      </c>
      <c r="C485" s="17"/>
      <c r="D485" s="10"/>
      <c r="E485" s="11">
        <f t="shared" si="73"/>
        <v>23255</v>
      </c>
      <c r="F485" s="11">
        <f t="shared" si="74"/>
        <v>23253.38</v>
      </c>
    </row>
    <row r="486" spans="1:6" ht="30">
      <c r="A486" s="13" t="s">
        <v>337</v>
      </c>
      <c r="B486" s="67">
        <v>1301</v>
      </c>
      <c r="C486" s="17"/>
      <c r="D486" s="10"/>
      <c r="E486" s="16">
        <f t="shared" si="73"/>
        <v>23255</v>
      </c>
      <c r="F486" s="16">
        <f t="shared" si="74"/>
        <v>23253.38</v>
      </c>
    </row>
    <row r="487" spans="1:6" ht="30">
      <c r="A487" s="13" t="s">
        <v>62</v>
      </c>
      <c r="B487" s="17"/>
      <c r="C487" s="15" t="s">
        <v>63</v>
      </c>
      <c r="D487" s="10"/>
      <c r="E487" s="16">
        <f t="shared" si="73"/>
        <v>23255</v>
      </c>
      <c r="F487" s="16">
        <f t="shared" si="74"/>
        <v>23253.38</v>
      </c>
    </row>
    <row r="488" spans="1:6" ht="30">
      <c r="A488" s="13" t="s">
        <v>338</v>
      </c>
      <c r="B488" s="17"/>
      <c r="C488" s="15" t="s">
        <v>339</v>
      </c>
      <c r="D488" s="19">
        <v>700</v>
      </c>
      <c r="E488" s="16">
        <f t="shared" si="73"/>
        <v>23255</v>
      </c>
      <c r="F488" s="16">
        <f t="shared" si="74"/>
        <v>23253.38</v>
      </c>
    </row>
    <row r="489" spans="1:6" ht="15">
      <c r="A489" s="13" t="s">
        <v>340</v>
      </c>
      <c r="B489" s="17"/>
      <c r="C489" s="17"/>
      <c r="D489" s="19">
        <v>730</v>
      </c>
      <c r="E489" s="16">
        <v>23255</v>
      </c>
      <c r="F489" s="16">
        <v>23253.38</v>
      </c>
    </row>
    <row r="490" spans="1:6" ht="63">
      <c r="A490" s="33" t="s">
        <v>341</v>
      </c>
      <c r="B490" s="75">
        <v>1400</v>
      </c>
      <c r="C490" s="15"/>
      <c r="D490" s="10"/>
      <c r="E490" s="11">
        <f>SUM(E491,E495)</f>
        <v>7266436</v>
      </c>
      <c r="F490" s="11">
        <f>SUM(F491,F495)</f>
        <v>7266436</v>
      </c>
    </row>
    <row r="491" spans="1:6" ht="45">
      <c r="A491" s="13" t="s">
        <v>342</v>
      </c>
      <c r="B491" s="67">
        <v>1401</v>
      </c>
      <c r="C491" s="15"/>
      <c r="D491" s="10"/>
      <c r="E491" s="16">
        <f t="shared" ref="E491:E497" si="75">SUM(E492)</f>
        <v>917280</v>
      </c>
      <c r="F491" s="16">
        <f t="shared" ref="F491:F497" si="76">SUM(F492)</f>
        <v>917280</v>
      </c>
    </row>
    <row r="492" spans="1:6" ht="30">
      <c r="A492" s="13" t="s">
        <v>343</v>
      </c>
      <c r="B492" s="17"/>
      <c r="C492" s="15" t="s">
        <v>344</v>
      </c>
      <c r="D492" s="10"/>
      <c r="E492" s="16">
        <f t="shared" si="75"/>
        <v>917280</v>
      </c>
      <c r="F492" s="16">
        <f t="shared" si="76"/>
        <v>917280</v>
      </c>
    </row>
    <row r="493" spans="1:6" ht="15">
      <c r="A493" s="13" t="s">
        <v>92</v>
      </c>
      <c r="B493" s="10"/>
      <c r="C493" s="10"/>
      <c r="D493" s="19">
        <v>500</v>
      </c>
      <c r="E493" s="16">
        <f t="shared" si="75"/>
        <v>917280</v>
      </c>
      <c r="F493" s="16">
        <f t="shared" si="76"/>
        <v>917280</v>
      </c>
    </row>
    <row r="494" spans="1:6" ht="15">
      <c r="A494" s="13" t="s">
        <v>345</v>
      </c>
      <c r="B494" s="10"/>
      <c r="C494" s="10"/>
      <c r="D494" s="19">
        <v>510</v>
      </c>
      <c r="E494" s="16">
        <v>917280</v>
      </c>
      <c r="F494" s="16">
        <v>917280</v>
      </c>
    </row>
    <row r="495" spans="1:6" ht="30">
      <c r="A495" s="76" t="s">
        <v>346</v>
      </c>
      <c r="B495" s="10">
        <v>1403</v>
      </c>
      <c r="C495" s="10"/>
      <c r="D495" s="19"/>
      <c r="E495" s="16">
        <f t="shared" si="75"/>
        <v>6349156</v>
      </c>
      <c r="F495" s="16">
        <f t="shared" si="76"/>
        <v>6349156</v>
      </c>
    </row>
    <row r="496" spans="1:6" ht="30">
      <c r="A496" s="63" t="s">
        <v>347</v>
      </c>
      <c r="B496" s="10"/>
      <c r="C496" s="15" t="s">
        <v>348</v>
      </c>
      <c r="D496" s="19"/>
      <c r="E496" s="16">
        <f t="shared" si="75"/>
        <v>6349156</v>
      </c>
      <c r="F496" s="16">
        <f t="shared" si="76"/>
        <v>6349156</v>
      </c>
    </row>
    <row r="497" spans="1:6" ht="15">
      <c r="A497" s="77" t="s">
        <v>92</v>
      </c>
      <c r="B497" s="10"/>
      <c r="C497" s="10"/>
      <c r="D497" s="19">
        <v>500</v>
      </c>
      <c r="E497" s="16">
        <f t="shared" si="75"/>
        <v>6349156</v>
      </c>
      <c r="F497" s="16">
        <f t="shared" si="76"/>
        <v>6349156</v>
      </c>
    </row>
    <row r="498" spans="1:6" ht="15">
      <c r="A498" s="78" t="s">
        <v>143</v>
      </c>
      <c r="B498" s="10"/>
      <c r="C498" s="10"/>
      <c r="D498" s="19">
        <v>540</v>
      </c>
      <c r="E498" s="16">
        <v>6349156</v>
      </c>
      <c r="F498" s="16">
        <v>6349156</v>
      </c>
    </row>
    <row r="499" spans="1:6" ht="15.75">
      <c r="A499" s="79" t="s">
        <v>349</v>
      </c>
      <c r="B499" s="10"/>
      <c r="C499" s="10"/>
      <c r="D499" s="10"/>
      <c r="E499" s="11">
        <f>SUM(E490,E485,E475,E442,E382,E241,E234,E205,E132,E126,E3)</f>
        <v>385758170</v>
      </c>
      <c r="F499" s="11">
        <f>SUM(F490,F485,F475,F442,F382,F241,F234,F205,F132,F126,F3)</f>
        <v>382402716.34999996</v>
      </c>
    </row>
  </sheetData>
  <mergeCells count="1">
    <mergeCell ref="A1:G1"/>
  </mergeCells>
  <pageMargins left="0.77952755905511806" right="7.0866141732283464E-2" top="0.63385826771653542" bottom="0.47637795275590533" header="0.3" footer="0.3"/>
  <pageSetup paperSize="9" scale="72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16</cp:revision>
  <dcterms:created xsi:type="dcterms:W3CDTF">2022-02-10T06:09:00Z</dcterms:created>
  <dcterms:modified xsi:type="dcterms:W3CDTF">2024-04-24T10:53:57Z</dcterms:modified>
  <cp:version>786432</cp:version>
</cp:coreProperties>
</file>